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U:\JAVNA NAROČILA\Razpis laboratorij 2025\"/>
    </mc:Choice>
  </mc:AlternateContent>
  <xr:revisionPtr revIDLastSave="0" documentId="13_ncr:1_{7AD1DFEC-CD46-4F04-9FEE-A438B6EF2908}" xr6:coauthVersionLast="47" xr6:coauthVersionMax="47" xr10:uidLastSave="{00000000-0000-0000-0000-000000000000}"/>
  <bookViews>
    <workbookView xWindow="-120" yWindow="-120" windowWidth="29040" windowHeight="15720" tabRatio="845" xr2:uid="{07895FBF-67F5-4130-BFCB-50131C6DDAB2}"/>
  </bookViews>
  <sheets>
    <sheet name="1_Sklop Laboratorijski material" sheetId="1" r:id="rId1"/>
    <sheet name="2_Sklop Reagenti za hematološki" sheetId="3" r:id="rId2"/>
    <sheet name="3_Sklop Reagenti za QUIKREAD GO" sheetId="4" r:id="rId3"/>
    <sheet name="4_Sklop Kontrola" sheetId="5" r:id="rId4"/>
    <sheet name="5_Sklop Reagenti za analizatorj" sheetId="6" r:id="rId5"/>
    <sheet name="6_Sklop Hitri testi" sheetId="7" r:id="rId6"/>
    <sheet name="7_Sklop Pribor za kapilarni in " sheetId="9" r:id="rId7"/>
    <sheet name="8_Sklop Zunanja kontrola" sheetId="15" r:id="rId8"/>
    <sheet name="9_Sklop Material vezan na hemo" sheetId="11" r:id="rId9"/>
    <sheet name="10_Sklop Reagenti za analizator" sheetId="12" r:id="rId10"/>
    <sheet name="Rekapitulacija po sklopih" sheetId="13" r:id="rId11"/>
    <sheet name="Merske enote" sheetId="14" r:id="rId1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8" i="12" l="1"/>
  <c r="R8" i="12"/>
  <c r="S8" i="12"/>
  <c r="Q9" i="12"/>
  <c r="S9" i="12" s="1"/>
  <c r="R9" i="12"/>
  <c r="Q10" i="12"/>
  <c r="R10" i="12"/>
  <c r="S10" i="12"/>
  <c r="Q11" i="12"/>
  <c r="R11" i="12"/>
  <c r="S11" i="12"/>
  <c r="Q12" i="12"/>
  <c r="R12" i="12"/>
  <c r="S12" i="12"/>
  <c r="Q13" i="12"/>
  <c r="S13" i="12" s="1"/>
  <c r="R13" i="12"/>
  <c r="Q14" i="12"/>
  <c r="R14" i="12"/>
  <c r="S14" i="12"/>
  <c r="Q15" i="12"/>
  <c r="R15" i="12"/>
  <c r="S15" i="12"/>
  <c r="Q16" i="12"/>
  <c r="R16" i="12"/>
  <c r="S16" i="12"/>
  <c r="Q17" i="12"/>
  <c r="S17" i="12" s="1"/>
  <c r="R17" i="12"/>
  <c r="Q18" i="12"/>
  <c r="R18" i="12"/>
  <c r="S18" i="12"/>
  <c r="Q19" i="12"/>
  <c r="R19" i="12"/>
  <c r="S19" i="12"/>
  <c r="Q20" i="12"/>
  <c r="R20" i="12"/>
  <c r="S20" i="12"/>
  <c r="Q21" i="12"/>
  <c r="S21" i="12" s="1"/>
  <c r="R21" i="12"/>
  <c r="Q22" i="12"/>
  <c r="R22" i="12"/>
  <c r="S22" i="12"/>
  <c r="Q23" i="12"/>
  <c r="R23" i="12"/>
  <c r="S23" i="12"/>
  <c r="Q24" i="12"/>
  <c r="R24" i="12"/>
  <c r="S24" i="12"/>
  <c r="Q25" i="12"/>
  <c r="S25" i="12" s="1"/>
  <c r="R25" i="12"/>
  <c r="Q26" i="12"/>
  <c r="R26" i="12"/>
  <c r="S26" i="12"/>
  <c r="Q27" i="12"/>
  <c r="R27" i="12"/>
  <c r="S27" i="12"/>
  <c r="Q28" i="12"/>
  <c r="R28" i="12"/>
  <c r="S28" i="12"/>
  <c r="Q29" i="12"/>
  <c r="S29" i="12" s="1"/>
  <c r="R29" i="12"/>
  <c r="Q30" i="12"/>
  <c r="R30" i="12"/>
  <c r="S30" i="12"/>
  <c r="Q31" i="12"/>
  <c r="R31" i="12"/>
  <c r="S31" i="12"/>
  <c r="Q32" i="12"/>
  <c r="R32" i="12"/>
  <c r="S32" i="12"/>
  <c r="Q33" i="12"/>
  <c r="S33" i="12" s="1"/>
  <c r="R33" i="12"/>
  <c r="Q34" i="12"/>
  <c r="R34" i="12"/>
  <c r="S34" i="12"/>
  <c r="Q35" i="12"/>
  <c r="R35" i="12"/>
  <c r="S35" i="12"/>
  <c r="Q36" i="12"/>
  <c r="R36" i="12"/>
  <c r="S36" i="12"/>
  <c r="Q37" i="12"/>
  <c r="S37" i="12" s="1"/>
  <c r="R37" i="12"/>
  <c r="Q38" i="12"/>
  <c r="R38" i="12"/>
  <c r="S38" i="12"/>
  <c r="Q39" i="12"/>
  <c r="R39" i="12"/>
  <c r="S39" i="12"/>
  <c r="Q40" i="12"/>
  <c r="R40" i="12"/>
  <c r="S40" i="12"/>
  <c r="Q41" i="12"/>
  <c r="S41" i="12" s="1"/>
  <c r="R41" i="12"/>
  <c r="Q42" i="12"/>
  <c r="R42" i="12"/>
  <c r="S42" i="12"/>
  <c r="Q43" i="12"/>
  <c r="R43" i="12"/>
  <c r="S43" i="12"/>
  <c r="Q44" i="12"/>
  <c r="R44" i="12"/>
  <c r="S44" i="12"/>
  <c r="Q45" i="12"/>
  <c r="S45" i="12" s="1"/>
  <c r="R45" i="12"/>
  <c r="Q46" i="12"/>
  <c r="R46" i="12"/>
  <c r="S46" i="12"/>
  <c r="Q47" i="12"/>
  <c r="R47" i="12"/>
  <c r="S47" i="12"/>
  <c r="Q48" i="12"/>
  <c r="R48" i="12"/>
  <c r="S48" i="12"/>
  <c r="Q49" i="12"/>
  <c r="S49" i="12" s="1"/>
  <c r="R49" i="12"/>
  <c r="Q50" i="12"/>
  <c r="R50" i="12"/>
  <c r="S50" i="12"/>
  <c r="Q51" i="12"/>
  <c r="R51" i="12"/>
  <c r="S51" i="12"/>
  <c r="Q52" i="12"/>
  <c r="R52" i="12"/>
  <c r="S52" i="12"/>
  <c r="Q53" i="12"/>
  <c r="S53" i="12" s="1"/>
  <c r="R53" i="12"/>
  <c r="Q54" i="12"/>
  <c r="R54" i="12"/>
  <c r="S54" i="12"/>
  <c r="Q55" i="12"/>
  <c r="R55" i="12"/>
  <c r="S55" i="12"/>
  <c r="Q56" i="12"/>
  <c r="R56" i="12"/>
  <c r="S56" i="12"/>
  <c r="Q57" i="12"/>
  <c r="S57" i="12" s="1"/>
  <c r="R57" i="12"/>
  <c r="Q58" i="12"/>
  <c r="R58" i="12"/>
  <c r="S58" i="12"/>
  <c r="Q59" i="12"/>
  <c r="R59" i="12"/>
  <c r="S59" i="12"/>
  <c r="Q60" i="12"/>
  <c r="R60" i="12"/>
  <c r="S60" i="12"/>
  <c r="Q61" i="12"/>
  <c r="S61" i="12" s="1"/>
  <c r="R61" i="12"/>
  <c r="Q62" i="12"/>
  <c r="R62" i="12"/>
  <c r="S62" i="12"/>
  <c r="Q63" i="12"/>
  <c r="R63" i="12"/>
  <c r="S63" i="12"/>
  <c r="Q64" i="12"/>
  <c r="R64" i="12"/>
  <c r="S64" i="12"/>
  <c r="Q65" i="12"/>
  <c r="S65" i="12" s="1"/>
  <c r="R65" i="12"/>
  <c r="Q66" i="12"/>
  <c r="R66" i="12"/>
  <c r="S66" i="12"/>
  <c r="Q67" i="12"/>
  <c r="R67" i="12"/>
  <c r="S67" i="12"/>
  <c r="Q68" i="12"/>
  <c r="R68" i="12"/>
  <c r="S68" i="12"/>
  <c r="R7" i="12"/>
  <c r="Q7" i="12"/>
  <c r="S7" i="12" s="1"/>
  <c r="Q8" i="11"/>
  <c r="R8" i="11"/>
  <c r="S8" i="11"/>
  <c r="Q9" i="11"/>
  <c r="S9" i="11" s="1"/>
  <c r="R9" i="11"/>
  <c r="R7" i="11"/>
  <c r="Q7" i="11"/>
  <c r="S7" i="11" s="1"/>
  <c r="R37" i="9"/>
  <c r="Q8" i="9"/>
  <c r="R8" i="9"/>
  <c r="S8" i="9"/>
  <c r="Q9" i="9"/>
  <c r="R9" i="9"/>
  <c r="S9" i="9"/>
  <c r="Q10" i="9"/>
  <c r="S10" i="9" s="1"/>
  <c r="R10" i="9"/>
  <c r="Q11" i="9"/>
  <c r="R11" i="9"/>
  <c r="S11" i="9"/>
  <c r="Q12" i="9"/>
  <c r="R12" i="9"/>
  <c r="S12" i="9"/>
  <c r="Q13" i="9"/>
  <c r="R13" i="9"/>
  <c r="S13" i="9"/>
  <c r="Q14" i="9"/>
  <c r="S14" i="9" s="1"/>
  <c r="R14" i="9"/>
  <c r="Q15" i="9"/>
  <c r="R15" i="9"/>
  <c r="S15" i="9"/>
  <c r="Q16" i="9"/>
  <c r="R16" i="9"/>
  <c r="S16" i="9"/>
  <c r="Q17" i="9"/>
  <c r="R17" i="9"/>
  <c r="S17" i="9"/>
  <c r="Q18" i="9"/>
  <c r="S18" i="9" s="1"/>
  <c r="R18" i="9"/>
  <c r="Q19" i="9"/>
  <c r="R19" i="9"/>
  <c r="S19" i="9"/>
  <c r="Q20" i="9"/>
  <c r="R20" i="9"/>
  <c r="S20" i="9"/>
  <c r="Q21" i="9"/>
  <c r="R21" i="9"/>
  <c r="S21" i="9"/>
  <c r="Q22" i="9"/>
  <c r="S22" i="9" s="1"/>
  <c r="R22" i="9"/>
  <c r="Q23" i="9"/>
  <c r="R23" i="9"/>
  <c r="S23" i="9"/>
  <c r="Q24" i="9"/>
  <c r="R24" i="9"/>
  <c r="S24" i="9"/>
  <c r="Q25" i="9"/>
  <c r="R25" i="9"/>
  <c r="S25" i="9"/>
  <c r="Q26" i="9"/>
  <c r="S26" i="9" s="1"/>
  <c r="R26" i="9"/>
  <c r="Q27" i="9"/>
  <c r="R27" i="9"/>
  <c r="S27" i="9"/>
  <c r="Q28" i="9"/>
  <c r="R28" i="9"/>
  <c r="S28" i="9"/>
  <c r="Q29" i="9"/>
  <c r="R29" i="9"/>
  <c r="S29" i="9"/>
  <c r="Q30" i="9"/>
  <c r="S30" i="9" s="1"/>
  <c r="R30" i="9"/>
  <c r="Q31" i="9"/>
  <c r="R31" i="9"/>
  <c r="S31" i="9"/>
  <c r="Q32" i="9"/>
  <c r="R32" i="9"/>
  <c r="S32" i="9"/>
  <c r="Q33" i="9"/>
  <c r="R33" i="9"/>
  <c r="S33" i="9"/>
  <c r="Q34" i="9"/>
  <c r="S34" i="9" s="1"/>
  <c r="R34" i="9"/>
  <c r="Q35" i="9"/>
  <c r="R35" i="9"/>
  <c r="S35" i="9"/>
  <c r="Q36" i="9"/>
  <c r="R36" i="9"/>
  <c r="S36" i="9"/>
  <c r="S7" i="9"/>
  <c r="S37" i="9" s="1"/>
  <c r="R7" i="9"/>
  <c r="Q7" i="9"/>
  <c r="Q8" i="7"/>
  <c r="R8" i="7"/>
  <c r="S8" i="7"/>
  <c r="Q9" i="7"/>
  <c r="S9" i="7" s="1"/>
  <c r="R9" i="7"/>
  <c r="Q10" i="7"/>
  <c r="R10" i="7"/>
  <c r="S10" i="7"/>
  <c r="Q11" i="7"/>
  <c r="S11" i="7" s="1"/>
  <c r="R11" i="7"/>
  <c r="Q12" i="7"/>
  <c r="R12" i="7"/>
  <c r="S12" i="7"/>
  <c r="Q13" i="7"/>
  <c r="S13" i="7" s="1"/>
  <c r="R13" i="7"/>
  <c r="Q14" i="7"/>
  <c r="R14" i="7"/>
  <c r="S14" i="7"/>
  <c r="Q15" i="7"/>
  <c r="R15" i="7"/>
  <c r="S15" i="7"/>
  <c r="R7" i="7"/>
  <c r="Q7" i="7"/>
  <c r="S7" i="7" s="1"/>
  <c r="Q8" i="6"/>
  <c r="R8" i="6"/>
  <c r="S8" i="6"/>
  <c r="Q9" i="6"/>
  <c r="S9" i="6" s="1"/>
  <c r="R9" i="6"/>
  <c r="Q10" i="6"/>
  <c r="R10" i="6"/>
  <c r="S10" i="6"/>
  <c r="Q11" i="6"/>
  <c r="R11" i="6"/>
  <c r="S11" i="6"/>
  <c r="Q12" i="6"/>
  <c r="R12" i="6"/>
  <c r="S12" i="6"/>
  <c r="Q13" i="6"/>
  <c r="S13" i="6" s="1"/>
  <c r="R13" i="6"/>
  <c r="Q14" i="6"/>
  <c r="R14" i="6"/>
  <c r="S14" i="6"/>
  <c r="Q15" i="6"/>
  <c r="R15" i="6"/>
  <c r="S15" i="6"/>
  <c r="Q16" i="6"/>
  <c r="R16" i="6"/>
  <c r="S16" i="6"/>
  <c r="Q17" i="6"/>
  <c r="S17" i="6" s="1"/>
  <c r="R17" i="6"/>
  <c r="Q18" i="6"/>
  <c r="R18" i="6"/>
  <c r="S18" i="6"/>
  <c r="Q19" i="6"/>
  <c r="R19" i="6"/>
  <c r="S19" i="6"/>
  <c r="Q20" i="6"/>
  <c r="R20" i="6"/>
  <c r="S20" i="6"/>
  <c r="Q21" i="6"/>
  <c r="S21" i="6" s="1"/>
  <c r="R21" i="6"/>
  <c r="R7" i="6"/>
  <c r="Q7" i="6"/>
  <c r="S7" i="6" s="1"/>
  <c r="S7" i="5"/>
  <c r="R7" i="5"/>
  <c r="Q8" i="5"/>
  <c r="R8" i="5"/>
  <c r="S8" i="5"/>
  <c r="Q9" i="5"/>
  <c r="R9" i="5"/>
  <c r="S9" i="5"/>
  <c r="Q10" i="5"/>
  <c r="R10" i="5"/>
  <c r="S10" i="5"/>
  <c r="Q11" i="5"/>
  <c r="R11" i="5"/>
  <c r="S11" i="5"/>
  <c r="Q12" i="5"/>
  <c r="R12" i="5"/>
  <c r="S12" i="5"/>
  <c r="Q13" i="5"/>
  <c r="R13" i="5"/>
  <c r="S13" i="5"/>
  <c r="Q14" i="5"/>
  <c r="R14" i="5"/>
  <c r="S14" i="5"/>
  <c r="Q15" i="5"/>
  <c r="R15" i="5"/>
  <c r="S15" i="5"/>
  <c r="Q16" i="5"/>
  <c r="R16" i="5"/>
  <c r="S16" i="5"/>
  <c r="Q17" i="5"/>
  <c r="R17" i="5"/>
  <c r="S17" i="5"/>
  <c r="Q18" i="5"/>
  <c r="R18" i="5"/>
  <c r="S18" i="5"/>
  <c r="Q19" i="5"/>
  <c r="R19" i="5"/>
  <c r="S19" i="5"/>
  <c r="Q20" i="5"/>
  <c r="R20" i="5"/>
  <c r="S20" i="5"/>
  <c r="Q21" i="5"/>
  <c r="R21" i="5"/>
  <c r="S21" i="5"/>
  <c r="Q22" i="5"/>
  <c r="R22" i="5"/>
  <c r="S22" i="5"/>
  <c r="Q23" i="5"/>
  <c r="R23" i="5"/>
  <c r="S23" i="5"/>
  <c r="Q24" i="5"/>
  <c r="R24" i="5"/>
  <c r="S24" i="5"/>
  <c r="Q25" i="5"/>
  <c r="R25" i="5"/>
  <c r="S25" i="5"/>
  <c r="Q8" i="15"/>
  <c r="S8" i="15" s="1"/>
  <c r="R8" i="15"/>
  <c r="Q9" i="15"/>
  <c r="S9" i="15" s="1"/>
  <c r="R9" i="15"/>
  <c r="R7" i="15"/>
  <c r="R10" i="15" s="1"/>
  <c r="Q7" i="15"/>
  <c r="S7" i="15" s="1"/>
  <c r="S10" i="15" s="1"/>
  <c r="Q7" i="5"/>
  <c r="Q8" i="3"/>
  <c r="R8" i="3"/>
  <c r="S8" i="3"/>
  <c r="Q9" i="3"/>
  <c r="S9" i="3" s="1"/>
  <c r="R9" i="3"/>
  <c r="Q10" i="3"/>
  <c r="R10" i="3"/>
  <c r="S10" i="3"/>
  <c r="Q11" i="3"/>
  <c r="R11" i="3"/>
  <c r="S11" i="3"/>
  <c r="Q12" i="3"/>
  <c r="R12" i="3"/>
  <c r="S12" i="3"/>
  <c r="Q13" i="3"/>
  <c r="S13" i="3" s="1"/>
  <c r="R13" i="3"/>
  <c r="Q14" i="3"/>
  <c r="R14" i="3"/>
  <c r="S14" i="3"/>
  <c r="Q15" i="3"/>
  <c r="R15" i="3"/>
  <c r="S15" i="3"/>
  <c r="Q16" i="3"/>
  <c r="R16" i="3"/>
  <c r="S16" i="3"/>
  <c r="R7" i="3"/>
  <c r="Q7" i="3"/>
  <c r="S7" i="3" s="1"/>
  <c r="R48" i="1"/>
  <c r="Q8" i="1"/>
  <c r="R8" i="1"/>
  <c r="S8" i="1"/>
  <c r="Q9" i="1"/>
  <c r="R9" i="1"/>
  <c r="S9" i="1"/>
  <c r="Q10" i="1"/>
  <c r="R10" i="1"/>
  <c r="S10" i="1"/>
  <c r="Q11" i="1"/>
  <c r="R11" i="1"/>
  <c r="S11" i="1"/>
  <c r="Q12" i="1"/>
  <c r="R12" i="1"/>
  <c r="S12" i="1"/>
  <c r="Q13" i="1"/>
  <c r="R13" i="1"/>
  <c r="S13" i="1"/>
  <c r="Q14" i="1"/>
  <c r="R14" i="1"/>
  <c r="S14" i="1"/>
  <c r="Q15" i="1"/>
  <c r="R15" i="1"/>
  <c r="S15" i="1"/>
  <c r="Q16" i="1"/>
  <c r="R16" i="1"/>
  <c r="S16" i="1"/>
  <c r="Q17" i="1"/>
  <c r="R17" i="1"/>
  <c r="S17" i="1"/>
  <c r="Q18" i="1"/>
  <c r="R18" i="1"/>
  <c r="S18" i="1"/>
  <c r="Q19" i="1"/>
  <c r="R19" i="1"/>
  <c r="S19" i="1"/>
  <c r="Q20" i="1"/>
  <c r="R20" i="1"/>
  <c r="S20" i="1"/>
  <c r="Q21" i="1"/>
  <c r="R21" i="1"/>
  <c r="S21" i="1"/>
  <c r="Q22" i="1"/>
  <c r="R22" i="1"/>
  <c r="S22" i="1"/>
  <c r="Q23" i="1"/>
  <c r="R23" i="1"/>
  <c r="S23" i="1"/>
  <c r="Q24" i="1"/>
  <c r="R24" i="1"/>
  <c r="S24" i="1"/>
  <c r="Q25" i="1"/>
  <c r="R25" i="1"/>
  <c r="S25" i="1"/>
  <c r="Q26" i="1"/>
  <c r="R26" i="1"/>
  <c r="S26" i="1"/>
  <c r="Q27" i="1"/>
  <c r="R27" i="1"/>
  <c r="S27" i="1"/>
  <c r="Q28" i="1"/>
  <c r="R28" i="1"/>
  <c r="S28" i="1"/>
  <c r="Q29" i="1"/>
  <c r="R29" i="1"/>
  <c r="S29" i="1"/>
  <c r="Q30" i="1"/>
  <c r="R30" i="1"/>
  <c r="S30" i="1"/>
  <c r="Q31" i="1"/>
  <c r="R31" i="1"/>
  <c r="S31" i="1"/>
  <c r="Q32" i="1"/>
  <c r="R32" i="1"/>
  <c r="S32" i="1"/>
  <c r="Q33" i="1"/>
  <c r="R33" i="1"/>
  <c r="S33" i="1"/>
  <c r="Q34" i="1"/>
  <c r="R34" i="1"/>
  <c r="S34" i="1"/>
  <c r="Q35" i="1"/>
  <c r="R35" i="1"/>
  <c r="S35" i="1"/>
  <c r="Q36" i="1"/>
  <c r="R36" i="1"/>
  <c r="S36" i="1"/>
  <c r="Q37" i="1"/>
  <c r="R37" i="1"/>
  <c r="S37" i="1"/>
  <c r="Q38" i="1"/>
  <c r="R38" i="1"/>
  <c r="S38" i="1"/>
  <c r="Q39" i="1"/>
  <c r="R39" i="1"/>
  <c r="S39" i="1"/>
  <c r="Q40" i="1"/>
  <c r="R40" i="1"/>
  <c r="S40" i="1"/>
  <c r="Q41" i="1"/>
  <c r="R41" i="1"/>
  <c r="S41" i="1"/>
  <c r="Q42" i="1"/>
  <c r="R42" i="1"/>
  <c r="S42" i="1"/>
  <c r="Q43" i="1"/>
  <c r="R43" i="1"/>
  <c r="S43" i="1"/>
  <c r="Q44" i="1"/>
  <c r="R44" i="1"/>
  <c r="S44" i="1"/>
  <c r="Q45" i="1"/>
  <c r="R45" i="1"/>
  <c r="S45" i="1"/>
  <c r="Q46" i="1"/>
  <c r="R46" i="1"/>
  <c r="S46" i="1"/>
  <c r="Q47" i="1"/>
  <c r="R47" i="1"/>
  <c r="S47" i="1"/>
  <c r="R7" i="1"/>
  <c r="Q7" i="1"/>
  <c r="R22" i="6" l="1"/>
  <c r="S26" i="5"/>
  <c r="R26" i="5"/>
  <c r="S22" i="6" l="1"/>
  <c r="R8" i="4"/>
  <c r="Q8" i="4"/>
  <c r="S8" i="4" s="1"/>
  <c r="R7" i="4"/>
  <c r="Q7" i="4"/>
  <c r="S7" i="4" s="1"/>
  <c r="S7" i="1"/>
  <c r="S48" i="1" s="1"/>
  <c r="C6" i="13" l="1"/>
  <c r="D6" i="13"/>
  <c r="C9" i="13"/>
  <c r="R69" i="12"/>
  <c r="C11" i="13" s="1"/>
  <c r="R10" i="11"/>
  <c r="C10" i="13" s="1"/>
  <c r="R16" i="7"/>
  <c r="C8" i="13" s="1"/>
  <c r="D7" i="13"/>
  <c r="C7" i="13"/>
  <c r="R9" i="4"/>
  <c r="C5" i="13" s="1"/>
  <c r="S9" i="4"/>
  <c r="D5" i="13" s="1"/>
  <c r="R17" i="3"/>
  <c r="C4" i="13" s="1"/>
  <c r="C3" i="13"/>
  <c r="S10" i="11"/>
  <c r="D10" i="13" s="1"/>
  <c r="S17" i="3"/>
  <c r="D4" i="13" s="1"/>
  <c r="S16" i="7"/>
  <c r="D8" i="13" s="1"/>
  <c r="D3" i="13"/>
  <c r="S69" i="12"/>
  <c r="D11" i="13" s="1"/>
  <c r="D9" i="13"/>
  <c r="C13" i="13" l="1"/>
  <c r="D13" i="13"/>
</calcChain>
</file>

<file path=xl/sharedStrings.xml><?xml version="1.0" encoding="utf-8"?>
<sst xmlns="http://schemas.openxmlformats.org/spreadsheetml/2006/main" count="1084" uniqueCount="584">
  <si>
    <t>Specifikacija povpraševanja</t>
  </si>
  <si>
    <t>SKUPINA: 05 LABORATORIJSKI MATERIAL</t>
  </si>
  <si>
    <t>SKLOP: 0501 Laboratorijski material ostali</t>
  </si>
  <si>
    <t>Zap. št.</t>
  </si>
  <si>
    <t>Naša šifra artikla</t>
  </si>
  <si>
    <t>Opis artikla</t>
  </si>
  <si>
    <t>EM</t>
  </si>
  <si>
    <t>Osnovno pakiranje</t>
  </si>
  <si>
    <t>Ocenjena letna količina v EM</t>
  </si>
  <si>
    <t>Dobaviteljeva šifra artikla</t>
  </si>
  <si>
    <t>Nacionalna šifra zdravila</t>
  </si>
  <si>
    <t>GTIN številka</t>
  </si>
  <si>
    <t>Komercialno ime izdelka, gramatura, dimenzije in osnovno pakiranje</t>
  </si>
  <si>
    <t>Proizvajalec</t>
  </si>
  <si>
    <t>Kat. št. proizvajalca</t>
  </si>
  <si>
    <t>Ponujeno pakiranje</t>
  </si>
  <si>
    <t>Cena osnovnega pakiranja za EM brez DDV</t>
  </si>
  <si>
    <t>Stopnja DDV v %</t>
  </si>
  <si>
    <t>Cena osnovnega pakiranja za EM z DDV</t>
  </si>
  <si>
    <t>Ponudbena vrednost brez DDV</t>
  </si>
  <si>
    <t>Ponudbena vrednost z DDV</t>
  </si>
  <si>
    <t>050003</t>
  </si>
  <si>
    <t>EPRUVETA PS 12X75 BREZ    ZAMAŠKA (kot npr. Golias)</t>
  </si>
  <si>
    <t>SC</t>
  </si>
  <si>
    <t>a1000</t>
  </si>
  <si>
    <t>050004</t>
  </si>
  <si>
    <t>ZAMAŠEK PE FI 12  (za epruveto   PS12x75), kot npr. Golias</t>
  </si>
  <si>
    <t>050008</t>
  </si>
  <si>
    <t>PASTEUR PIPETE 2-4ML</t>
  </si>
  <si>
    <t>KOS</t>
  </si>
  <si>
    <t>kos</t>
  </si>
  <si>
    <t>050009</t>
  </si>
  <si>
    <t>050015</t>
  </si>
  <si>
    <t>050017</t>
  </si>
  <si>
    <t>VACUPETA NEGRADUIRANE za     sedimentacijo na aparatu sediko    M10, pakiranje npr. v stojalu po 100   ali  200kos</t>
  </si>
  <si>
    <t>050020</t>
  </si>
  <si>
    <t>VACUPETE GRADUIRANE za    sedimentacijo po WESTERGRINU,    pakiranje npr. v stojalu po 100 ali   200kos</t>
  </si>
  <si>
    <t>050022</t>
  </si>
  <si>
    <t>ESMARCH za večkratno uporabo z     možnostjo enoročne popustitve in     ponovne zategnitve (kot npr.   Vacuette)</t>
  </si>
  <si>
    <t>ZAV</t>
  </si>
  <si>
    <t>a500</t>
  </si>
  <si>
    <t>050030</t>
  </si>
  <si>
    <t>PLOŠČICA ZA URNISKI SEDIMENT    10  POLJ (kot npr. Burnik)</t>
  </si>
  <si>
    <t>050049</t>
  </si>
  <si>
    <t>Objekta stekla iz kakovostnega     razmaščenega stekla 76x26x1mm na    enem  koncu obrušeno polje</t>
  </si>
  <si>
    <t>a50</t>
  </si>
  <si>
    <t>050050</t>
  </si>
  <si>
    <t>URISED POKROVČEK ZA EPRUVETO     10--12ml  (kot npr. Burnik)</t>
  </si>
  <si>
    <t>050054</t>
  </si>
  <si>
    <t>GIEMSA za barvanje krvnih    preparatov</t>
  </si>
  <si>
    <t>100 ml</t>
  </si>
  <si>
    <t>050055</t>
  </si>
  <si>
    <t>MAY GRUNWALD za barvanje krvnih     preparatov</t>
  </si>
  <si>
    <t>050056</t>
  </si>
  <si>
    <t>FOSFATNI PUFER-1 L,PH=6,8</t>
  </si>
  <si>
    <t>1 l</t>
  </si>
  <si>
    <t>050062</t>
  </si>
  <si>
    <t>ACID SULFOSALCIL 20%. Pakiranje   npr. 100 ml.</t>
  </si>
  <si>
    <t>050133</t>
  </si>
  <si>
    <t>TRANSPORTNO GOJIŠČE ZA URIN     (kot Uricult UTI orion diagnostika)</t>
  </si>
  <si>
    <t>a10</t>
  </si>
  <si>
    <t>a100</t>
  </si>
  <si>
    <t>050150</t>
  </si>
  <si>
    <t>ŠČETKA ZA ČIŠČENJE EPRUVET    35MM-50MM</t>
  </si>
  <si>
    <t>050164</t>
  </si>
  <si>
    <t>URISED EPRUVETA 10-12 ML (kot   npr.  Burnik)</t>
  </si>
  <si>
    <t>050184</t>
  </si>
  <si>
    <t>Merilni valj stekleni 100ml (kot npr.   ISOLAB )</t>
  </si>
  <si>
    <t>050185</t>
  </si>
  <si>
    <t>ACETON. Pakiranje npr.: 1L</t>
  </si>
  <si>
    <t>050186</t>
  </si>
  <si>
    <t>EPENDORFKE 1-2 ml</t>
  </si>
  <si>
    <t>050209</t>
  </si>
  <si>
    <t>POSODICA ZA BARVANJE KRVNIH   RAZMAZOV SCHIEFFENDECKERJEVA   (za deset stekelc v velikosti 76x26  mm) +POKROV</t>
  </si>
  <si>
    <t>050216</t>
  </si>
  <si>
    <t>GLUCOSUM MONOHYDRICOM.   Pakiranje npr. 500 g.</t>
  </si>
  <si>
    <t>500 g</t>
  </si>
  <si>
    <t>050306</t>
  </si>
  <si>
    <t>STEKLA POKROVNA 24X60 mm 100-  200kom=1sc</t>
  </si>
  <si>
    <t>050307</t>
  </si>
  <si>
    <t>200 g</t>
  </si>
  <si>
    <t>050308</t>
  </si>
  <si>
    <t>URA SIGNALNA, DIGITALNA 23ur,  59min, 59sek</t>
  </si>
  <si>
    <t>050309</t>
  </si>
  <si>
    <t>URINSKI VACUTAINER ZA SANFORD  , STERILEN, S POKROVČKOM v  kvaliteti BD , ki omogoča sterilen  prenos vzorca urina iz lončka s  posebnim nastavkom za tak prenos.</t>
  </si>
  <si>
    <t>050314</t>
  </si>
  <si>
    <t>VACUETTE 9,5 ml Z URINE NO ADD 16x100 NICAL BASE</t>
  </si>
  <si>
    <t>050046</t>
  </si>
  <si>
    <t>Pipetni nastavki morajo ustrezati   Brand avtomatskim pipetam,  rumeni  200 ul</t>
  </si>
  <si>
    <t>a 1000</t>
  </si>
  <si>
    <t>050047</t>
  </si>
  <si>
    <t>Pipetni nastavki modri 1000 ul   morajo ustrezati  Brand avtomatskim  pipetam</t>
  </si>
  <si>
    <t>SKUPAJ SKLOP: 0501 Laboratorijski material ostali</t>
  </si>
  <si>
    <t>050089</t>
  </si>
  <si>
    <t>SKLOP: 0504 Reagenti za hematološki anal.SYSMEX</t>
  </si>
  <si>
    <t>050099</t>
  </si>
  <si>
    <t>Sysmex - Cellpack (20L)</t>
  </si>
  <si>
    <t>20 l</t>
  </si>
  <si>
    <t>050100</t>
  </si>
  <si>
    <t>Sysmex - Cellclean (50mL)</t>
  </si>
  <si>
    <t>50 ml</t>
  </si>
  <si>
    <t>050102</t>
  </si>
  <si>
    <t>Sysmex - Sulfolyser (3 x 500mL)</t>
  </si>
  <si>
    <t>3 x 500 ml</t>
  </si>
  <si>
    <t>050103</t>
  </si>
  <si>
    <t>Fluorocell RET (2x12 mL)</t>
  </si>
  <si>
    <t>2 x 12 ml</t>
  </si>
  <si>
    <t>050104</t>
  </si>
  <si>
    <t>Fluorocell WDF (2 x 42 mL)</t>
  </si>
  <si>
    <t>2 x 42 ml</t>
  </si>
  <si>
    <t>050105</t>
  </si>
  <si>
    <t>Sysmex - e-Check (XN-L) - L (6 vials   x 3.0 ml)</t>
  </si>
  <si>
    <t>1 viala s 3.0 ml</t>
  </si>
  <si>
    <t>050106</t>
  </si>
  <si>
    <t>Sysmex - e-Check (XN-L) - N (6 vials   x 3.0 ml)</t>
  </si>
  <si>
    <t>050107</t>
  </si>
  <si>
    <t>Sysmex - e-Check (XN-L) - H (6 vials   x 3.0 ml)</t>
  </si>
  <si>
    <t>050219</t>
  </si>
  <si>
    <t>Cellpack DFL (2 x 1.5L)</t>
  </si>
  <si>
    <t>2 x 1,5 l</t>
  </si>
  <si>
    <t>050220</t>
  </si>
  <si>
    <t>Lysercell WDF (5L)</t>
  </si>
  <si>
    <t>5 l</t>
  </si>
  <si>
    <t>SKUPAJ SKLOP: 0504 Reagenti za hematološki anal.SYSMEX</t>
  </si>
  <si>
    <t>SKLOP: 0505 Reagenti za QUIKREAD GO</t>
  </si>
  <si>
    <t>050108</t>
  </si>
  <si>
    <t>QUIKREAD GO CRP KONTROLA 1ML</t>
  </si>
  <si>
    <t>1 ml</t>
  </si>
  <si>
    <t>050109</t>
  </si>
  <si>
    <t>QUIKREAD GO CRP KOMPLET 50T</t>
  </si>
  <si>
    <t>sc</t>
  </si>
  <si>
    <t>SKUPAJ SKLOP: 0505 Reagenti za QUIKREAD GO</t>
  </si>
  <si>
    <t>SKLOP: 0506 Kontrola</t>
  </si>
  <si>
    <t>050090</t>
  </si>
  <si>
    <t>12x5ml</t>
  </si>
  <si>
    <t>050091</t>
  </si>
  <si>
    <t>3x2ml</t>
  </si>
  <si>
    <t>050135</t>
  </si>
  <si>
    <t>Urinska kontrola za porabo na    aparatu Cobas U411 visoka (ko  BIO   RAD Liguichek Urinalysis Co  ntrol 1   in 2)</t>
  </si>
  <si>
    <t>12x12 ml</t>
  </si>
  <si>
    <t>050149</t>
  </si>
  <si>
    <t>Urinska kontrola za porabo na    aparatu Cobas U411 normal (kot   BIO RAD Liguichek  Urinalysis   Control 1 in 2)</t>
  </si>
  <si>
    <t>12x12ml</t>
  </si>
  <si>
    <t>050210</t>
  </si>
  <si>
    <t>Kontrola za sedimentacijo  normalni   nivo za metodo po  Westergrinu in   na aparatu  Sediko M10</t>
  </si>
  <si>
    <t>4x9 ml</t>
  </si>
  <si>
    <t>050211</t>
  </si>
  <si>
    <t>Kontrola za sedimentacijo  visoki   nivo za metodo po  Westergrinu in   na aparatu  Sediko M10</t>
  </si>
  <si>
    <t>SKUPAJ SKLOP: 0506 Kontrola</t>
  </si>
  <si>
    <t>050058</t>
  </si>
  <si>
    <t>COMBUR-10-M urinski testni lističi za  cobas u-411  (pak= 100 list.)</t>
  </si>
  <si>
    <t>050126</t>
  </si>
  <si>
    <t>TROPONIN ASSAY CONTROL (kot     Roche dvonivojska 1x1ml H+1x1ml    N)</t>
  </si>
  <si>
    <t>2x1ml</t>
  </si>
  <si>
    <t>050127</t>
  </si>
  <si>
    <t>CONTROL-TEST M-COBAS</t>
  </si>
  <si>
    <t>a 50</t>
  </si>
  <si>
    <t>050148</t>
  </si>
  <si>
    <t>TROPONIN T ASSAY  POC (kot    Roche  CARDIAC Quantitative)</t>
  </si>
  <si>
    <t>050199</t>
  </si>
  <si>
    <t>TERMO PAPIR PRINTER</t>
  </si>
  <si>
    <t>a5</t>
  </si>
  <si>
    <t>050208</t>
  </si>
  <si>
    <t>CARDIAC PIPETTES 150 ul</t>
  </si>
  <si>
    <t>a20</t>
  </si>
  <si>
    <t>050213</t>
  </si>
  <si>
    <t>TROP T  Sensitive</t>
  </si>
  <si>
    <t>050226</t>
  </si>
  <si>
    <t>Roche Cardiac proBNP+ 10 test  (cobas)</t>
  </si>
  <si>
    <t>050227</t>
  </si>
  <si>
    <t>Roche Cardiac Control proBNP  (kot     Roche dvonivojska 1x1ml H+1x1ml    N)</t>
  </si>
  <si>
    <t>050305</t>
  </si>
  <si>
    <t>COMBUR-10-M urinski testni lističi z  barvno skalo za vizualno odčitavanje  a 100</t>
  </si>
  <si>
    <t>050312</t>
  </si>
  <si>
    <t>Roche Cardiac D-Dimer 10 test (cobas)</t>
  </si>
  <si>
    <t>050313</t>
  </si>
  <si>
    <t>Roche Cardiac D-Dimer Control</t>
  </si>
  <si>
    <t>SKLOP: 0510 Hitri testi</t>
  </si>
  <si>
    <t>050146</t>
  </si>
  <si>
    <t>050147</t>
  </si>
  <si>
    <t>Hitri imunološki test za kvalitativno     določanje humanega horionega     gonadotropina (hCG) v urinu in    serumu z  imunološko metodo.  Občutljivost testa  25 mIU/ml.  Testna kaseta z  vgrajenim    notranjim  kontrolnim   postopkom ,    ki potrdi ustrezno količino  vzorca,    preparacijo in tehniko postopka.</t>
  </si>
  <si>
    <t>050194</t>
  </si>
  <si>
    <t>Hiter imunološki test za kvalitativno     določanje antigena RSV iz brisa  nasofarinksa.  Testna kaseta z  vgrajenim   notranjim  kontrolnim  postopkom,   ki potrdi ustrezno   količino vzorca,   preparacijo in  tehniko  postopka.   Relativna  občutljivost testa vsaj    95% in  visoka specifičnost. Komplet naj  vsebuje (ali posebej) pozitivno  kontrolo.</t>
  </si>
  <si>
    <t>050195</t>
  </si>
  <si>
    <t>050215</t>
  </si>
  <si>
    <t>COAGUCHEK PT TEST (lističi za PTČ)</t>
  </si>
  <si>
    <t>a2X24</t>
  </si>
  <si>
    <t>a25</t>
  </si>
  <si>
    <t>050222</t>
  </si>
  <si>
    <t>PAK</t>
  </si>
  <si>
    <t>050223</t>
  </si>
  <si>
    <t>SARS-CoV-2 HAG test - Hiter  imunološki test za kvalitativno     določanje antigenov iz 1 brisa  nasofarinksa.  Testna kaseta z  vgrajenim   notranjim  kontrolnim  postopkom,   ki potrdi ustrezno   količino vzorca,   preparacijo in  tehniko  postopka.   Relativna  občutljivost testa vsaj    95% in  visoka specifičnost. Komplet naj  vsebuje (ali posebej) pozitivno  kontrolo.</t>
  </si>
  <si>
    <t>050224</t>
  </si>
  <si>
    <t>SARS-CoV-2+ Flu A+ Flu B  Combo  Card - Hiter imunološki test za  kvalitativno    določanje antigenov iz  1 brisa nasofarinksa.  Testna kaseta  z vgrajenim   notranjim  kontrolnim  postopkom,   ki potrdi ustrezno   količino vzorca,   preparacijo in  tehniko  postopka.   Relativna  občutljivost testa vsaj    95% in  visoka specifičnost. Komplet naj  vsebuje (ali posebej) pozitivno  kontrolo.</t>
  </si>
  <si>
    <t>050228</t>
  </si>
  <si>
    <t>Hiter  imunološki test za kvalitativno    določanje prisotnosti krvi v blatu,  specifičen za humani hemoglobin.   Testna kaseta z vgrajenim    notranjim  kontrolnim  postopkom , ki    potrdi ustrezno količino vzorca,    preparacijo in tehniko  postopka.  Občutljivost testa 20 µg /g blata.   Pozitivna kontrola vključena ali  posebej.</t>
  </si>
  <si>
    <t>050236</t>
  </si>
  <si>
    <t>Influenza A+B Combo Card - Hiter  imunološki test za kvalitativno     določanje antigenov iz 1 brisa  nasofarinksa.  Testna kaseta z  vgrajenim   notranjim  kontrolnim  postopkom,   ki potrdi ustrezno   količino vzorca,   preparacijo in  tehniko  postopka.   Relativna  občutljivost testa vsaj    95% in  visoka specifičnost. Komplet naj  vsebuje (ali posebej) pozitivno  kontrolo.</t>
  </si>
  <si>
    <t>050317</t>
  </si>
  <si>
    <t>COAGUCHEK PT kontrole</t>
  </si>
  <si>
    <t>SKUPAJ SKLOP: 0510 Hitri testi</t>
  </si>
  <si>
    <t>050130</t>
  </si>
  <si>
    <t>CONTOUR KONTR.TEKOČ.NORMAL</t>
  </si>
  <si>
    <t>2,5 ml</t>
  </si>
  <si>
    <t>050139</t>
  </si>
  <si>
    <t>CONTOUR KONTR.TEKOČ.VISOKE     VRED.</t>
  </si>
  <si>
    <t>050140</t>
  </si>
  <si>
    <t>CONTOUR KONTR TEKOČ NIZKA     VRED.</t>
  </si>
  <si>
    <t>050143</t>
  </si>
  <si>
    <t>CONTOUR NEXT TEST LISTIČ;   pakiranje npr. 50 kosov.</t>
  </si>
  <si>
    <t>SKLOP: 0512 Pribor za kapilarni in venozni odvzem</t>
  </si>
  <si>
    <t>050013</t>
  </si>
  <si>
    <t>MICROTAINER EDTA 0,5ml     intengriran v 13x75mm     epruveto,dobro označeni  volumni    polnjenja, predložiti  seznam    kompatibilnosti z  različnimi    analizatorji za delo  na zaprt sistem    (z obliko roba  za odvzem krvi brez    dodatnih  pripomočkov) pakirano v  stojalu</t>
  </si>
  <si>
    <t>050018</t>
  </si>
  <si>
    <t>Epruvete biokemične s  separ.Gelom    in clot aktivatorjem  13x100 mm,    4,5-5ml,  pakiranje npr. v stojalu po   50  ali 100kos</t>
  </si>
  <si>
    <t>050019</t>
  </si>
  <si>
    <t>KOAGULACIJSKE EPRUVETE Z9NC    13X75MM 1,8-3ML ,  pakiranje npr.   v  stojalu po 50 ali 100kos</t>
  </si>
  <si>
    <t>050021</t>
  </si>
  <si>
    <t>SIVE EPRUVETE 2-3 ml z FX  13x75mm ZA   GLUKOZO, pakiranje  npr. v stojalu  po 50  ali 100kos</t>
  </si>
  <si>
    <t>050026</t>
  </si>
  <si>
    <t>TRANSPORTNI KONTEJNER ZA   VEČKRATNO uporabo; za 10-15   epruvet (kot npr.Vacuette)</t>
  </si>
  <si>
    <t>050027</t>
  </si>
  <si>
    <t>HLADILNI VLOŽEK ZA VEČKRATNO     UPORABO; (ustreza art. 050026)</t>
  </si>
  <si>
    <t>050031</t>
  </si>
  <si>
    <t>HEMATOLOŠKE EPRUVETE K EDTA    13x75mm 2ML , pakiranje npr. v   stojalu  po 50 ali 100kos</t>
  </si>
  <si>
    <t>050032</t>
  </si>
  <si>
    <t>SEDIMENTACIJSE EPRUVETE z 4NC-   ESR (4:1) 13x75mm, pakiranje npr.   v  stojalu po 50 ali 100kos</t>
  </si>
  <si>
    <t>050033</t>
  </si>
  <si>
    <t>HEMATOLOŠKE EPRUVETE z K EDTA    13x100mm 5-6ml pakiranje npr. v   stojalu  po 50 ali 100kos</t>
  </si>
  <si>
    <t>050034</t>
  </si>
  <si>
    <t>050035</t>
  </si>
  <si>
    <t>Transportni  kontejner ali  zaščitna   epruveta s pokrovom  za večkratno   uporabo, za eno  epruveto ali   predmetno steklo  76x26 mm (kot   centrifugirka 50  ml)</t>
  </si>
  <si>
    <t>050039</t>
  </si>
  <si>
    <t>MIKROLANCETE ZA KAPILARNI     ODVZEM z rezilom ali iglico ustrezne     globine, rezilce se po uporabi samo     vpotegne v držalo (g1,5 mm,    š1,5mm)</t>
  </si>
  <si>
    <t>a200</t>
  </si>
  <si>
    <t>050042</t>
  </si>
  <si>
    <t>050044</t>
  </si>
  <si>
    <t>IGLA Z VENTILOM ZA ODVZEM KRVI,  DIMENZIJA 0,80 x 38 MM, 21G,  BARVA ZELENA, A100, kvalitete BD  (lahko z okencem ali brez)</t>
  </si>
  <si>
    <t>050045</t>
  </si>
  <si>
    <t>MICROTEINER Z GELOM 0,5 – 0,8 ml      intengriran v 13x75mm    epruveto ,  pakirano v stojalu</t>
  </si>
  <si>
    <t>050051</t>
  </si>
  <si>
    <t>20 kos/sc</t>
  </si>
  <si>
    <t>050057</t>
  </si>
  <si>
    <t>KARTONSKE ŠKATLE ZA    TRANSPORT  (za biološki vzorec    skupine B po pošti, 1x  uporaba kot    POST PAK-Burnik)</t>
  </si>
  <si>
    <t>050110</t>
  </si>
  <si>
    <t>050162</t>
  </si>
  <si>
    <t>050169</t>
  </si>
  <si>
    <t>Epruveta biokemična z gel     separatom 13x75 mm, 3,5-4ml     pakiranje npr. v stojalu po 50 ali   100kos</t>
  </si>
  <si>
    <t>050171</t>
  </si>
  <si>
    <t>Epruveta biokemična z gelom in  clot    aktivatorjem 13x75mm, 2-3  ml,    pakiranje npr. v stojalu po 50 ali   100kos</t>
  </si>
  <si>
    <t>050196</t>
  </si>
  <si>
    <t>LUER ADAPTER 20G</t>
  </si>
  <si>
    <t>050197</t>
  </si>
  <si>
    <t>zelene igle z varnostnim zaklepom  21G ( ali  nastavek z zaklepom)</t>
  </si>
  <si>
    <t>050204</t>
  </si>
  <si>
    <t>Epruvete heparinske 2- 3ML 13X75    pakiranje npr. v stojalu po 50 ali   100kos</t>
  </si>
  <si>
    <t>050206</t>
  </si>
  <si>
    <t>Pena ZA TRANSPORTNO ŠKATLO za   30-40 epruvet za večkratno   uporabo (ustreza art. 050205)</t>
  </si>
  <si>
    <t>050310</t>
  </si>
  <si>
    <t>050311</t>
  </si>
  <si>
    <t>metuljček za vakumski odvzem krvi  21G  (0.8x19 mm), kot nap. SAFETY  Blood Collection Set</t>
  </si>
  <si>
    <t>050315</t>
  </si>
  <si>
    <t>CARRIER BAG FOR VTC (800110) D-BL</t>
  </si>
  <si>
    <t>050324</t>
  </si>
  <si>
    <t>SKUPAJ SKLOP: 0512 Pribor za kapilarni in venozni odvzem</t>
  </si>
  <si>
    <t>SKLOP: 0515 Material vezan na hemocue aparat</t>
  </si>
  <si>
    <t>050233</t>
  </si>
  <si>
    <t>Hemocue test-WBC DIFF  microcuvettes 2x25</t>
  </si>
  <si>
    <t>2x25</t>
  </si>
  <si>
    <t>050234</t>
  </si>
  <si>
    <t>Hemocue kontrola-WBC DIFF  Control 3x2.0ml 3 level</t>
  </si>
  <si>
    <t>3x2.0ml 3 level</t>
  </si>
  <si>
    <t>050235</t>
  </si>
  <si>
    <t>Hemocue čistilec-cleaner plus pkg/5</t>
  </si>
  <si>
    <t>a 5</t>
  </si>
  <si>
    <t>SKUPAJ SKLOP: 0515 Material vezan na hemocue aparat</t>
  </si>
  <si>
    <t>SKLOP: 0516 Reagenti za analizator Dimension</t>
  </si>
  <si>
    <t>050237</t>
  </si>
  <si>
    <t>A1c - Dimension - RGT - 120 tests</t>
  </si>
  <si>
    <t>a120</t>
  </si>
  <si>
    <t>050238</t>
  </si>
  <si>
    <t>QuikLYTE Multisensor Na/K/Cl -  12000 tests</t>
  </si>
  <si>
    <t>a12000</t>
  </si>
  <si>
    <t>050239</t>
  </si>
  <si>
    <t>Iron - DIMENSION - RGT - 240 tests</t>
  </si>
  <si>
    <t>a240</t>
  </si>
  <si>
    <t>050240</t>
  </si>
  <si>
    <t>LDL Cholesterol - 120 tests</t>
  </si>
  <si>
    <t>050241</t>
  </si>
  <si>
    <t>HDL Cholesterol - DIMENSION - RGT  - 240 tests</t>
  </si>
  <si>
    <t>050242</t>
  </si>
  <si>
    <t>Triglyceride - DIMENSION - RGT -  480 tests</t>
  </si>
  <si>
    <t>a480</t>
  </si>
  <si>
    <t>050243</t>
  </si>
  <si>
    <t>Cholesterol - DIMENSION - RGT -  480 tests</t>
  </si>
  <si>
    <t>050244</t>
  </si>
  <si>
    <t>Uric Acid - DIMENSION - RGT - 480  tests</t>
  </si>
  <si>
    <t>050245</t>
  </si>
  <si>
    <t>Creatinine enzymatic - DIMENSION -  RGT - 448 tests</t>
  </si>
  <si>
    <t>a448</t>
  </si>
  <si>
    <t>050246</t>
  </si>
  <si>
    <t>Amylase - DIMENSION - RGT - 240  tests</t>
  </si>
  <si>
    <t>050247</t>
  </si>
  <si>
    <t>Alkaline Phosphatase - DIMENSION -  360 tests</t>
  </si>
  <si>
    <t>a360</t>
  </si>
  <si>
    <t>050248</t>
  </si>
  <si>
    <t>GGT - DIMENSION - RGT - 288 tests</t>
  </si>
  <si>
    <t>a288</t>
  </si>
  <si>
    <t>050249</t>
  </si>
  <si>
    <t>ALT/GPT - DIMENSION - RGT - 240  tests</t>
  </si>
  <si>
    <t>050250</t>
  </si>
  <si>
    <t>AST/GOT - DIMENSION - RGT - 360  tests</t>
  </si>
  <si>
    <t>050251</t>
  </si>
  <si>
    <t>Bilirubin Direct - DIMENSION - RGT -  320 tests</t>
  </si>
  <si>
    <t>a320</t>
  </si>
  <si>
    <t>050252</t>
  </si>
  <si>
    <t>Bilirubin Total - DIMENSION - RGT -  480 tests</t>
  </si>
  <si>
    <t>050253</t>
  </si>
  <si>
    <t>Glucose - DIMENSION - RGT - 1440  tests</t>
  </si>
  <si>
    <t>a1440</t>
  </si>
  <si>
    <t>050254</t>
  </si>
  <si>
    <t>Vitamin B12 - DIMENSION - RGT - 80  tests</t>
  </si>
  <si>
    <t>a80</t>
  </si>
  <si>
    <t>050255</t>
  </si>
  <si>
    <t>Folic Acid - DIMENSION - RGT - 80  tests</t>
  </si>
  <si>
    <t>050256</t>
  </si>
  <si>
    <t>Free T4 LOCI- DIMENSION - RGT -  120 tests</t>
  </si>
  <si>
    <t>050257</t>
  </si>
  <si>
    <t>Free T3 - DIMENSION - RGT - 120  tests</t>
  </si>
  <si>
    <t>050258</t>
  </si>
  <si>
    <t>PSA Total - DIMENSION - RGT - 120  tests</t>
  </si>
  <si>
    <t>050259</t>
  </si>
  <si>
    <t>TSH - DIMENSION - RGT - 200 tests</t>
  </si>
  <si>
    <t>050260</t>
  </si>
  <si>
    <t>Urea Nitrogen - DIMENSION - RGT -  480 tests</t>
  </si>
  <si>
    <t>050261</t>
  </si>
  <si>
    <t>Ferritin - DIMENSION - RGT - 120  tests</t>
  </si>
  <si>
    <t>050262</t>
  </si>
  <si>
    <t>CRP - DIMENSION - RGT - 120 tests</t>
  </si>
  <si>
    <t>050263</t>
  </si>
  <si>
    <t>ANEMIA CAL - DIMENSION - CAL -  5x2x2mL</t>
  </si>
  <si>
    <t>5x2x2mL</t>
  </si>
  <si>
    <t>050264</t>
  </si>
  <si>
    <t>Alkaline Phosphatase - DIMENSION -  CAL - 3x2x1mL</t>
  </si>
  <si>
    <t>3x2x1mL</t>
  </si>
  <si>
    <t>050265</t>
  </si>
  <si>
    <t>CRP - DIMENSION - CAL - 2x5x1mL</t>
  </si>
  <si>
    <t>2x5x1mL</t>
  </si>
  <si>
    <t>050266</t>
  </si>
  <si>
    <t>Check - DIMENSION - CONS - 8  Flexe</t>
  </si>
  <si>
    <t>050267</t>
  </si>
  <si>
    <t>Chem 1 Calibrator - DIMENSION -  CAL - 2x3x2mL</t>
  </si>
  <si>
    <t>2x3x2mL</t>
  </si>
  <si>
    <t>050268</t>
  </si>
  <si>
    <t>Chem II - DIMENSION - CAL -  2x3x1,2mL</t>
  </si>
  <si>
    <t>2x3x1,2mL</t>
  </si>
  <si>
    <t>050269</t>
  </si>
  <si>
    <t>Chemistry Wash - DIMENSION -  CONS - 1x1,7 Liter</t>
  </si>
  <si>
    <t>1,7l</t>
  </si>
  <si>
    <t>050270</t>
  </si>
  <si>
    <t>Cholesterol II - DIMENSION - CAL -  2x3x1mL</t>
  </si>
  <si>
    <t>2x3x1mL</t>
  </si>
  <si>
    <t>050271</t>
  </si>
  <si>
    <t>Cup Small - DIMENSION - CONS -  1000 Pieces</t>
  </si>
  <si>
    <t>050272</t>
  </si>
  <si>
    <t>Cup/Lid - DIMENSION - CONS - 1000  Pieces</t>
  </si>
  <si>
    <t>050273</t>
  </si>
  <si>
    <t>Cuvette Cartridge - DIMENSION -  CONS - 1 Cartridge</t>
  </si>
  <si>
    <t>050274</t>
  </si>
  <si>
    <t>Enzyme 2 - DIMENSION - CAL -  2x3x1,5mL</t>
  </si>
  <si>
    <t>2x3x1,5mL</t>
  </si>
  <si>
    <t>050275</t>
  </si>
  <si>
    <t>Ferritin - DIMENSION - CAL -  2x5x1mL</t>
  </si>
  <si>
    <t>050276</t>
  </si>
  <si>
    <t>HDL Cholestrol - DIMENSION - CAL -  2x3x1mL</t>
  </si>
  <si>
    <t>050277</t>
  </si>
  <si>
    <t>HM Reaction Vessel - DIMENSION -  CONS</t>
  </si>
  <si>
    <t>050278</t>
  </si>
  <si>
    <t>Iron revised - DIMENSION - CAL -  2x2x1,2mL</t>
  </si>
  <si>
    <t>2x2x1,2mL</t>
  </si>
  <si>
    <t>050279</t>
  </si>
  <si>
    <t>LDL Cholestrol - DIMENSION - CAL -  2x3x2ml</t>
  </si>
  <si>
    <t>2x3x2ml</t>
  </si>
  <si>
    <t>050280</t>
  </si>
  <si>
    <t>PSA Total/Free - DIMENSION - CAL -  2x6x2mL</t>
  </si>
  <si>
    <t>2x6x2mL</t>
  </si>
  <si>
    <t>050281</t>
  </si>
  <si>
    <t>Paper - DIMENSION - CONS - 4 Rolls</t>
  </si>
  <si>
    <t>a4</t>
  </si>
  <si>
    <t>050282</t>
  </si>
  <si>
    <t>Probe Cleaner - DIMENSION - CONS  - 1x500mL</t>
  </si>
  <si>
    <t>500 ml</t>
  </si>
  <si>
    <t>050283</t>
  </si>
  <si>
    <t>Quiklyte Diluent Check - DIMENSION  - CONS - 60mL</t>
  </si>
  <si>
    <t>60 ml</t>
  </si>
  <si>
    <t>050284</t>
  </si>
  <si>
    <t>Quiklyte Flush Solution - DIMENSION  - CONS - 3x1000mL</t>
  </si>
  <si>
    <t>3x1000mL</t>
  </si>
  <si>
    <t>050285</t>
  </si>
  <si>
    <t>Salt Bridge Solution - DIMENSION -  CONS - 3x150mL</t>
  </si>
  <si>
    <t>3x150mL</t>
  </si>
  <si>
    <t>050286</t>
  </si>
  <si>
    <t>Sample Diluent - DIMENSION - CON -  1 Pack</t>
  </si>
  <si>
    <t>050287</t>
  </si>
  <si>
    <t>Sample Diluent Quicklyte IND -CAL -  6x500mL</t>
  </si>
  <si>
    <t>6x500mL</t>
  </si>
  <si>
    <t>050288</t>
  </si>
  <si>
    <t>Sample Probe Cleaner - DIMENSION  - CONS - 1x1 Liter</t>
  </si>
  <si>
    <t>050289</t>
  </si>
  <si>
    <t>Standard A Quiklyte IND -  DIMENSION - CONS - 3x1 Liter</t>
  </si>
  <si>
    <t>3x1 Liter</t>
  </si>
  <si>
    <t>050290</t>
  </si>
  <si>
    <t>Standard B Quiklyte - DIMENSION -  CONS - 3x300mL</t>
  </si>
  <si>
    <t>3x300mL</t>
  </si>
  <si>
    <t>050291</t>
  </si>
  <si>
    <t>Thyroid - DIMENSION - CAL -  2x5x2mL</t>
  </si>
  <si>
    <t>2x5x2mL</t>
  </si>
  <si>
    <t>050292</t>
  </si>
  <si>
    <t>Total/DirectBilirubin - DIMENSION -  CAL - 2x2x1mL</t>
  </si>
  <si>
    <t>2x2x1mL</t>
  </si>
  <si>
    <t>050293</t>
  </si>
  <si>
    <t>Liquichek Diabetes Control Level 1 6  x 1 mL</t>
  </si>
  <si>
    <t>6 x 1 mL</t>
  </si>
  <si>
    <t>050294</t>
  </si>
  <si>
    <t>Liquichek Diabetes Control Level 2 6  x 1 mL</t>
  </si>
  <si>
    <t>050295</t>
  </si>
  <si>
    <t>Lyphochek Immunoassay Plus  Control Level 1 12 x 5 mL</t>
  </si>
  <si>
    <t>12 x 5 mL</t>
  </si>
  <si>
    <t>050296</t>
  </si>
  <si>
    <t>Lyphochek Immunoassay Plus  Control Level 2 12 x 5 mL</t>
  </si>
  <si>
    <t>050297</t>
  </si>
  <si>
    <t>LIQUICHEK IMMUNOLOGY L1 6x3mL  - Bio-Rad CTL 594</t>
  </si>
  <si>
    <t>6x3mL</t>
  </si>
  <si>
    <t>050298</t>
  </si>
  <si>
    <t>LIQUICHEK IMMUNOLOGY L2 6x3mL  - Bio-Rad CTL 595</t>
  </si>
  <si>
    <t>050299</t>
  </si>
  <si>
    <t>MULTIQUAL L1 - Bio-Rad 694 -  12x3mL - CPR-only</t>
  </si>
  <si>
    <t>12x3mL</t>
  </si>
  <si>
    <t>050300</t>
  </si>
  <si>
    <t>MULTIQUAL L2 - Bio-Rad 695 -  12x3mL - CPR-only</t>
  </si>
  <si>
    <t>050301</t>
  </si>
  <si>
    <t>LIP - Lipase</t>
  </si>
  <si>
    <t>050302</t>
  </si>
  <si>
    <t>LIP Calibrator</t>
  </si>
  <si>
    <t>2 x 1.0 mL</t>
  </si>
  <si>
    <t>050303</t>
  </si>
  <si>
    <t>CA - Calcium</t>
  </si>
  <si>
    <t>050304</t>
  </si>
  <si>
    <t>PHOS - Phosphate</t>
  </si>
  <si>
    <t>050319</t>
  </si>
  <si>
    <t>DIMENSION MALB (microalbumin) 80 t</t>
  </si>
  <si>
    <t>050320</t>
  </si>
  <si>
    <t>DIMENSION CALIBRATOR  MALB 2x5x1 ml (microalbumin)</t>
  </si>
  <si>
    <t>050321</t>
  </si>
  <si>
    <t>LIQU. URIN CHEMISTRY CONTROL L1 12x10ml</t>
  </si>
  <si>
    <t>050322</t>
  </si>
  <si>
    <t>LIQU. URIN CHEMISTRY CONTROL L2 12x10ml</t>
  </si>
  <si>
    <t>SKUPAJ SKLOP: 0516 Reagenti za analizator Dimension</t>
  </si>
  <si>
    <t>REKAPITULACIJA PONUDBE PO SKLOPIH</t>
  </si>
  <si>
    <t>Vrednost brez DDV</t>
  </si>
  <si>
    <t>Vrednost z DDV</t>
  </si>
  <si>
    <t>Sklop 0501 Laboratorijski material ostali</t>
  </si>
  <si>
    <t>Sklop 0504 Reagenti za hematološki anal.SYSMEX</t>
  </si>
  <si>
    <t>Sklop 0505 Reagenti za QUIKREAD GO</t>
  </si>
  <si>
    <t>Sklop 0506 Kontrola</t>
  </si>
  <si>
    <t>Sklop 0508 Reagenti za analizatorje Roche (COBAS U411, h232, choaguchec</t>
  </si>
  <si>
    <t>Sklop 0510 Hitri testi</t>
  </si>
  <si>
    <t>Sklop 0512 Pribor za kapilarni in venozni odvzem</t>
  </si>
  <si>
    <t>Sklop 0515 Material vezan na hemocue aparat</t>
  </si>
  <si>
    <t>Sklop 0516 Reagenti za analizator Dimension</t>
  </si>
  <si>
    <t>SKUPNA VREDNOST PONUDBE</t>
  </si>
  <si>
    <t>Seznam merskih enot</t>
  </si>
  <si>
    <t>Šifra ME</t>
  </si>
  <si>
    <t>Naziv ME</t>
  </si>
  <si>
    <t>AMP</t>
  </si>
  <si>
    <t>AMPULA</t>
  </si>
  <si>
    <t>BLK</t>
  </si>
  <si>
    <t>BLOK</t>
  </si>
  <si>
    <t>DOZ</t>
  </si>
  <si>
    <t>DOZA</t>
  </si>
  <si>
    <t>GAR</t>
  </si>
  <si>
    <t>GARNITURA</t>
  </si>
  <si>
    <t>GRA</t>
  </si>
  <si>
    <t>GRAM</t>
  </si>
  <si>
    <t>IZV</t>
  </si>
  <si>
    <t>IZVOD</t>
  </si>
  <si>
    <t>KRT</t>
  </si>
  <si>
    <t>KARTON</t>
  </si>
  <si>
    <t>KG</t>
  </si>
  <si>
    <t>KILOGRAM</t>
  </si>
  <si>
    <t>KM</t>
  </si>
  <si>
    <t>KILOMETER</t>
  </si>
  <si>
    <t>KO</t>
  </si>
  <si>
    <t>KOMAD</t>
  </si>
  <si>
    <t>KPL</t>
  </si>
  <si>
    <t>KOMPLET</t>
  </si>
  <si>
    <t>L</t>
  </si>
  <si>
    <t>LITER</t>
  </si>
  <si>
    <t>MW</t>
  </si>
  <si>
    <t>MEGA WATNE URE</t>
  </si>
  <si>
    <t>M</t>
  </si>
  <si>
    <t>METER</t>
  </si>
  <si>
    <t>M3</t>
  </si>
  <si>
    <t>METER KUBIČNI</t>
  </si>
  <si>
    <t>M2</t>
  </si>
  <si>
    <t>METER KVADRATNI</t>
  </si>
  <si>
    <t>PAKET</t>
  </si>
  <si>
    <t>PA</t>
  </si>
  <si>
    <t>PAR</t>
  </si>
  <si>
    <t>PM</t>
  </si>
  <si>
    <t>PARKIRNA MESTA</t>
  </si>
  <si>
    <t>PN</t>
  </si>
  <si>
    <t>PARKIRNE NALEPKE</t>
  </si>
  <si>
    <t>ROL</t>
  </si>
  <si>
    <t>ROLA</t>
  </si>
  <si>
    <t>SET</t>
  </si>
  <si>
    <t>SK</t>
  </si>
  <si>
    <t>SKLOP</t>
  </si>
  <si>
    <t>ST</t>
  </si>
  <si>
    <t>STORITEV</t>
  </si>
  <si>
    <t>ŠKATLA</t>
  </si>
  <si>
    <t>T</t>
  </si>
  <si>
    <t>TONA</t>
  </si>
  <si>
    <t>H</t>
  </si>
  <si>
    <t>URA</t>
  </si>
  <si>
    <t>ZAVOJ</t>
  </si>
  <si>
    <t>Kvalitetni urinski lončki +  pokrov z    dobrim navojem,  nesterilni 100-150    ml -</t>
  </si>
  <si>
    <t>posoda za vato z odebeljenim dnom okrogla  15 cm</t>
  </si>
  <si>
    <t>050163</t>
  </si>
  <si>
    <t>SKLOP: 0508 Reagenti za analizatorje Roche (COBAS U411, h232, choagucheck)</t>
  </si>
  <si>
    <t>Puhalka 250 ml (plastična PE-LD fleksibil.), prosojna</t>
  </si>
  <si>
    <t xml:space="preserve">Stojalo za epruvete PVC 19 mm 10 poz., kot npr. Plast Brand ali enakovredno       </t>
  </si>
  <si>
    <t xml:space="preserve">Stojalo za epruvete PVC 13 mm 21 poz., kot npr. Plast Brand ali enakovredno       </t>
  </si>
  <si>
    <r>
      <t xml:space="preserve">NASTAVEK ZA IGLE za večkratno    up.,možnost dezinf.,(kot </t>
    </r>
    <r>
      <rPr>
        <b/>
        <sz val="10"/>
        <color theme="1"/>
        <rFont val="Calibri"/>
        <family val="2"/>
        <charset val="238"/>
        <scheme val="minor"/>
      </rPr>
      <t>quick   realase  needle holder Pronto BD</t>
    </r>
    <r>
      <rPr>
        <sz val="10"/>
        <color theme="1"/>
        <rFont val="Calibri"/>
        <family val="2"/>
        <charset val="238"/>
        <scheme val="minor"/>
      </rPr>
      <t>)</t>
    </r>
  </si>
  <si>
    <t xml:space="preserve">MIKROLANCETE ZA KAPILARNI     ODVZEM z rezilom ali iglico ustrezne     globine, rezilce se po uporabi samo     vpotegne v držalo (g1,0 mm,    š1,5mm) </t>
  </si>
  <si>
    <t>MICROTEINER z FX NaF /K ox ( siva  ) 0,5 – 1,0 ml     intengriran v  13x75mm    epruveto , pakirano v  stojalu po do 50 .</t>
  </si>
  <si>
    <t>PENA ZA TRANSPORTNI KONTEJER   za večkratno uporabo;  za 10-15   epruvet (kot npr.Vacuette) (ustreza art.   050026)</t>
  </si>
  <si>
    <t>IGLA Z VENTILOM ZA ODVZEM KRVI,  22G črna;  A100 kvalitete BD (lahko z okencem  ali brez)</t>
  </si>
  <si>
    <t>Hiter imunološki test za  določanje anitegena Strep. A iz brisa     žrela. Testna kaseta z vgrajenim     notranjim  kontrolnim  postopkom , ki     potrdi ustrezno količino vzorca,     preparacijo in tehniko    postopka.  Relativna občutljivost    testa vsaj  94%, relativna specifičnost  97 %. .  Komplet naj vsebuje (ali posebej)  pozitivno kontrolo.</t>
  </si>
  <si>
    <t>Influenza A+B+RSV+Adeno + Sars cov 2. Hiter imunološki test za  kvalitativno    določanje antigenov iz  1 brisa nasofarinksa.  Testna kaseta  z vgrajenim   notranjim  kontrolnim  postopkom,   ki potrdi ustrezno   količino vzorca,   preparacijo in  tehniko  postopka.   Relativna  občutljivost testa vsaj    95% in  visoka specifičnost. Komplet naj  vsebuje (ali posebej) pozitivno  kontrolo.</t>
  </si>
  <si>
    <t>Hiter imonološki test za kvalifativno     določanje antigena Adenavirusa in  brisa  nasofarinksa. Testna kaseta    z vgrajenim notranjim  kontrolnim    postopkom, ki potrdi ustrezno     količino vzorca, preparacijo in    tehniko  postopka. Relativna    občutljivost testa  vsaj 95% in    visoka specifičnost. . Komplet naj  vsebuje (ali posebej) pozitivno  kontrolo.</t>
  </si>
  <si>
    <t>LACTOSUM MONOHYDRICUM  Pakiranje npr. 200  do 500g</t>
  </si>
  <si>
    <t>imerzijsko olje za mikroskopiranje 10 ml s kapalko</t>
  </si>
  <si>
    <t>Vrečka za enkratno uporabo za transport bioloških vzorcev z dvema žepkoma, eden za dokumente-spremni list/napotnica in eden za vzorce, ta žepek mora biti zatesnjen, CE, IVD, velikosti: širina 150 - 160mm, višina žepka za vzorec 190- 200mm in višina žepka za napotnico 230 - 250mm</t>
  </si>
  <si>
    <t>RIQAS HEMATOLOLOGIJA -KOMP12 vzorcev letno (mesečno)</t>
  </si>
  <si>
    <t>RIQAS GLIKIRANI HEMOGLOBIN 12 vzorcev letno (mesečno)</t>
  </si>
  <si>
    <t>RIQAS BIOKEMIJA  z TSH, T3,T4, PSA - 12 vzorcev letno (mesečno)</t>
  </si>
  <si>
    <t>SKUPAJ SKLOP: 0508 Reagenti za analizatorje Roche (COBAS U411, h232, choagucheck</t>
  </si>
  <si>
    <t>BATERIJA ZA COBAS H232, universal battery pack</t>
  </si>
  <si>
    <t>081158</t>
  </si>
  <si>
    <t>ZAHTEVANI POGOJI ZA PONUJENE ARTIKLE:</t>
  </si>
  <si>
    <t>2. nosilec za iglo za enkratno uporabo in za večkratno uporabo, s katerega enoročno odstranimo uporabljeno iglo. Postopek odstranjevanja mora onemogočiti stik z iglo in krvjo.</t>
  </si>
  <si>
    <t>3. Dvostranske silikonizirane igle premera od 0,7 do 0,9 mm in dolžine od 25 do 38 mm z ali brez zaklepa za varno odstranjevanje uporabljene igle.</t>
  </si>
  <si>
    <t>4. sistem za odvzem venske krvi pri otrocih in odraslih s problematičnimi žilami - sistem metuljčka, Sistem metuljčka sestavljajo:
• sterilna igla z varnostnim mehanizmom,
• cevka različnih dolžin,
• luer-adapter, kamor namestimo nastavek za epruvete.</t>
  </si>
  <si>
    <t>5. v skladu z direktivo Evropske Unije (Direktiva Sveta 2010/32/EU) in posledično z Uredbo o varovanju delavcev pred tveganji zaradi poškodb
z ostrimi pripomočki Republike Slovenije (UL RS, št. 46/13), morajo biti igle opremljene z varnostnim mehanizmom, kar nas ščiti pred
poškodbami z ostrimi kužnimi predmeti.</t>
  </si>
  <si>
    <t>6. Epruvete z varnostnim zamaškom za zaprt odvzem venske krvi, dimenzij 13 x 75 mm in 13 x 100 mm, ki morajo biti prilagojene laboratorijskim analizatorjem, centrifugam in stojalom.
Epruvete imajo glede na dodatke različne barvne oznake, ki jih predpisuje Inštitut za klinične in laboratorijske standarde (CLSI). Barva zamaška zelo poenostavi postopek in zmanjša možnost napak pri odvzemu krvi, nadaljnjem transportu in sistematičnem razvrščanju že odvzetih krvnih vzorcev v laboratoriju. Zamašek mora biti oblikovan tako, da sta pacient in flebotomist v največji možni meri zaščitena. Pri odpiranju epruvet zamašek ne sme povzročati nastajanja aerosola in
onesnaženja rok, delovnih oblek in delovnih površin s krvjo.
Stabilnost podtlaka v epruvetah in prebodnost zamaška morata biti potrjena s certifikatom ali preizkušena v klinični praksi. Na vsaki epruveti je nalepka ali natis neposredno na epruveti, ki vsebuje informacijo o proizvajalcu, podatek, ali je njena notranjost sterilna, kakšen dodatek je v njej in v kakšni končni koncentraciji, koliko krvi lahko odvzamemo, da gre za potrošni material za enkratno uporabo, informacije o roku uporabnosti, številko serije, kataloško številko idr</t>
  </si>
  <si>
    <t xml:space="preserve">7. Epruvete za teste hemostaze morajo vsebovati 3,2 % pufran Na citrat v razmerju s krvjo 1:9. Na voljo morajo biti tudi epruvete dimenzij 13 x 75 mm z zmanjšanim volumnom
odvzete krvi, ki mora biti v območju od 1,5 do 3,0 ml. Po odvzemu krvi prazen prostor v epruvetah ne sme presegati 20 % celotnega volumna epruvete. Epruvete za hemogram morajo vsebovati K3EDTA ali K2EDTA v suhi obliki ali raztopini, v koncentraciji na volumen krvi in z dovoljenim volumnom raztopine po priporočilih NCCLS H1 A5. Epruvete za določanje sedimentacije morajo vsebovati 3,8 % Na citrat v razmerju s krvjo 1:4. </t>
  </si>
  <si>
    <t>Epruvete morajo biti pakirane tako, da se lahko direktno prenesejo in uporabljajo na delovnem mestu (s podstavkom).</t>
  </si>
  <si>
    <t>epruveta za IM  3,5 ml za serum z gelski separator 13X75 NR  Ru  zamašek</t>
  </si>
  <si>
    <t>epruveta za EKSP  3,0 ml za serum z gel separator 13X75   Ru- črn  zamašek</t>
  </si>
  <si>
    <t>1 Sistem za odvzem venske krvi mora biti zaprt (da ni mogoč stik s krvjo) in varen (da ščiti
pred nenamernimi poškodbami) ter celovit sistem enega proizvajalca, ki vključuje:</t>
  </si>
  <si>
    <t>12x0,5ml</t>
  </si>
  <si>
    <t>050048</t>
  </si>
  <si>
    <t>Pipetni nastavki beli 10ml   morajo ustrezati  Brand avtomatskim  pipetam</t>
  </si>
  <si>
    <t xml:space="preserve">MIKROLANCETE ZA KAPILARNI     ODVZEM z rezilom ali iglico ustrezne     globine, rezilce se po uporabi samo     vpotegne v držalo(1,8MM 21G) </t>
  </si>
  <si>
    <t>050325</t>
  </si>
  <si>
    <t>pokrovček kapalka za 12 ml stekleničko kontrole</t>
  </si>
  <si>
    <t>zav</t>
  </si>
  <si>
    <t>a 100</t>
  </si>
  <si>
    <t xml:space="preserve">HIL kontrola - hemoliza </t>
  </si>
  <si>
    <t>6x4ml</t>
  </si>
  <si>
    <t xml:space="preserve">HIL kontrola - ikteričnost </t>
  </si>
  <si>
    <t>HIL kontrola - lipemija</t>
  </si>
  <si>
    <t>HIL kontrola - negativna</t>
  </si>
  <si>
    <t>SKLOP: 0517 Zunanja kontrola</t>
  </si>
  <si>
    <t xml:space="preserve">zahteve za Riqas (1,2,7) :Ponudnik mora ponuditi EQA, ki zadosti vsem navedenim zahtevam:  elektronski program, čimvišje št. udeležencev, </t>
  </si>
  <si>
    <t xml:space="preserve">vsa obvestila, tehnična podpora morajo biti v SLO jeziku, program mora omogočati prijavo več analizatorjev (najmanj 4), ob vsakem vzorcu </t>
  </si>
  <si>
    <t xml:space="preserve">morajo biti na voljo poročila o performanci, ob koncu cikla pa zaključno poročilo, zaključni certifikat o performanci in certifikat o udeležbi, </t>
  </si>
  <si>
    <t xml:space="preserve">poročila morajo biti na voljo v obliki pdf, Excel, csv,… Čas v katerem udeleženci prejmejo poročilo mora biti 72 ur po zadnjem datumu </t>
  </si>
  <si>
    <t>za oddajo rezultatov, kar laboratoriju omogoča hitro izvajanje ustreznih korektivnih ukrepov.</t>
  </si>
  <si>
    <t>ESMARCH za enkratno uporabo brez latexa (kot Flmedical )</t>
  </si>
  <si>
    <t>Opombe</t>
  </si>
  <si>
    <t>SKUPAJ SKLOP: 0517 Zunanja kontrola</t>
  </si>
  <si>
    <t>2x5x1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</si>
</sst>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0"/>
  </numFmts>
  <fonts count="16"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4"/>
      <color theme="1"/>
      <name val="Calibri"/>
      <family val="2"/>
      <charset val="238"/>
      <scheme val="minor"/>
    </font>
    <font>
      <sz val="14"/>
      <color theme="1"/>
      <name val="Calibri"/>
      <family val="2"/>
      <charset val="238"/>
      <scheme val="minor"/>
    </font>
    <font>
      <b/>
      <sz val="10"/>
      <color theme="1"/>
      <name val="Calibri"/>
      <family val="2"/>
      <charset val="238"/>
      <scheme val="minor"/>
    </font>
    <font>
      <sz val="10"/>
      <color theme="1"/>
      <name val="Calibri"/>
      <family val="2"/>
      <charset val="238"/>
      <scheme val="minor"/>
    </font>
    <font>
      <sz val="8"/>
      <name val="Calibri"/>
      <family val="2"/>
      <charset val="238"/>
      <scheme val="minor"/>
    </font>
    <font>
      <sz val="10"/>
      <name val="Arial"/>
      <family val="2"/>
      <charset val="238"/>
    </font>
    <font>
      <sz val="8"/>
      <name val="Arial CE"/>
      <family val="2"/>
      <charset val="238"/>
    </font>
    <font>
      <sz val="9"/>
      <name val="Arial Narrow"/>
      <family val="2"/>
      <charset val="238"/>
    </font>
    <font>
      <b/>
      <sz val="10"/>
      <name val="Arial Narrow"/>
      <family val="2"/>
      <charset val="238"/>
    </font>
    <font>
      <sz val="10"/>
      <name val="Arial Narrow"/>
      <family val="2"/>
      <charset val="238"/>
    </font>
    <font>
      <b/>
      <sz val="14"/>
      <name val="Calibri"/>
      <family val="2"/>
      <charset val="238"/>
      <scheme val="minor"/>
    </font>
    <font>
      <sz val="14"/>
      <name val="Calibri"/>
      <family val="2"/>
      <charset val="238"/>
      <scheme val="minor"/>
    </font>
  </fonts>
  <fills count="8">
    <fill>
      <patternFill patternType="none"/>
    </fill>
    <fill>
      <patternFill patternType="gray125"/>
    </fill>
    <fill>
      <patternFill patternType="solid">
        <fgColor rgb="FFCCCCFF"/>
        <bgColor indexed="64"/>
      </patternFill>
    </fill>
    <fill>
      <patternFill patternType="solid">
        <fgColor rgb="FFC0C0C0"/>
        <bgColor indexed="64"/>
      </patternFill>
    </fill>
    <fill>
      <patternFill patternType="solid">
        <fgColor rgb="FFFFFF99"/>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5">
    <xf numFmtId="0" fontId="0" fillId="0" borderId="0"/>
    <xf numFmtId="0" fontId="9" fillId="0" borderId="0"/>
    <xf numFmtId="0" fontId="9" fillId="0" borderId="0"/>
    <xf numFmtId="0" fontId="9" fillId="0" borderId="0"/>
    <xf numFmtId="0" fontId="9" fillId="0" borderId="0"/>
  </cellStyleXfs>
  <cellXfs count="56">
    <xf numFmtId="0" fontId="0" fillId="0" borderId="0" xfId="0"/>
    <xf numFmtId="49" fontId="0" fillId="0" borderId="0" xfId="0" applyNumberFormat="1"/>
    <xf numFmtId="164" fontId="0" fillId="0" borderId="0" xfId="0" applyNumberFormat="1"/>
    <xf numFmtId="165" fontId="0" fillId="0" borderId="0" xfId="0" applyNumberFormat="1"/>
    <xf numFmtId="0" fontId="6" fillId="0" borderId="1" xfId="0" applyFont="1" applyBorder="1" applyAlignment="1">
      <alignment horizontal="center" vertical="center" wrapText="1"/>
    </xf>
    <xf numFmtId="0" fontId="7" fillId="0" borderId="1" xfId="0" applyFont="1" applyBorder="1" applyAlignment="1">
      <alignment horizontal="center"/>
    </xf>
    <xf numFmtId="0" fontId="7" fillId="0" borderId="2" xfId="0" applyFont="1" applyBorder="1" applyAlignment="1">
      <alignment vertical="center"/>
    </xf>
    <xf numFmtId="49" fontId="7" fillId="0" borderId="2" xfId="0" applyNumberFormat="1" applyFont="1" applyBorder="1" applyAlignment="1">
      <alignment horizontal="center" vertical="center"/>
    </xf>
    <xf numFmtId="49" fontId="7" fillId="0" borderId="2" xfId="0" applyNumberFormat="1" applyFont="1" applyBorder="1" applyAlignment="1">
      <alignment horizontal="left" vertical="center" wrapText="1"/>
    </xf>
    <xf numFmtId="49" fontId="7" fillId="0" borderId="2" xfId="0" applyNumberFormat="1" applyFont="1" applyBorder="1" applyAlignment="1">
      <alignment horizontal="left" vertical="center"/>
    </xf>
    <xf numFmtId="165" fontId="7" fillId="0" borderId="2" xfId="0" applyNumberFormat="1" applyFont="1" applyBorder="1" applyAlignment="1">
      <alignment vertical="center"/>
    </xf>
    <xf numFmtId="164" fontId="7" fillId="0" borderId="2" xfId="0" applyNumberFormat="1" applyFont="1" applyBorder="1" applyAlignment="1">
      <alignment vertical="center"/>
    </xf>
    <xf numFmtId="165" fontId="7" fillId="2" borderId="2" xfId="0" applyNumberFormat="1" applyFont="1" applyFill="1" applyBorder="1" applyAlignment="1">
      <alignment vertical="center"/>
    </xf>
    <xf numFmtId="164" fontId="7" fillId="3" borderId="2" xfId="0" applyNumberFormat="1" applyFont="1" applyFill="1" applyBorder="1" applyAlignment="1">
      <alignment vertical="center"/>
    </xf>
    <xf numFmtId="0" fontId="7" fillId="0" borderId="2" xfId="0" applyFont="1" applyBorder="1" applyAlignment="1">
      <alignment vertical="center" wrapText="1"/>
    </xf>
    <xf numFmtId="0" fontId="7" fillId="4" borderId="1" xfId="0" applyFont="1" applyFill="1" applyBorder="1" applyAlignment="1">
      <alignment vertical="center"/>
    </xf>
    <xf numFmtId="49" fontId="7" fillId="4" borderId="1" xfId="0" applyNumberFormat="1" applyFont="1" applyFill="1" applyBorder="1" applyAlignment="1">
      <alignment horizontal="center" vertical="center"/>
    </xf>
    <xf numFmtId="49" fontId="7" fillId="4" borderId="1" xfId="0" applyNumberFormat="1" applyFont="1" applyFill="1" applyBorder="1" applyAlignment="1">
      <alignment horizontal="left" vertical="center" wrapText="1"/>
    </xf>
    <xf numFmtId="49" fontId="7" fillId="4" borderId="1" xfId="0" applyNumberFormat="1" applyFont="1" applyFill="1" applyBorder="1" applyAlignment="1">
      <alignment horizontal="left" vertical="center"/>
    </xf>
    <xf numFmtId="164" fontId="7" fillId="4" borderId="1" xfId="0" applyNumberFormat="1" applyFont="1" applyFill="1" applyBorder="1" applyAlignment="1">
      <alignment horizontal="right" vertical="center"/>
    </xf>
    <xf numFmtId="165" fontId="7" fillId="4" borderId="1" xfId="0" applyNumberFormat="1" applyFont="1" applyFill="1" applyBorder="1" applyAlignment="1">
      <alignment vertical="center"/>
    </xf>
    <xf numFmtId="164" fontId="7" fillId="4" borderId="1" xfId="0" applyNumberFormat="1" applyFont="1" applyFill="1" applyBorder="1" applyAlignment="1">
      <alignment vertical="center"/>
    </xf>
    <xf numFmtId="0" fontId="7" fillId="4" borderId="1" xfId="0" applyFont="1" applyFill="1" applyBorder="1" applyAlignment="1">
      <alignment vertical="center" wrapText="1"/>
    </xf>
    <xf numFmtId="0" fontId="1" fillId="0" borderId="0" xfId="0" applyFont="1"/>
    <xf numFmtId="49" fontId="1" fillId="0" borderId="0" xfId="0" applyNumberFormat="1" applyFont="1" applyAlignment="1">
      <alignment wrapText="1"/>
    </xf>
    <xf numFmtId="164" fontId="1" fillId="0" borderId="0" xfId="0" applyNumberFormat="1" applyFont="1"/>
    <xf numFmtId="49" fontId="1" fillId="0" borderId="0" xfId="0" applyNumberFormat="1" applyFont="1" applyAlignment="1">
      <alignment horizontal="center"/>
    </xf>
    <xf numFmtId="49" fontId="7" fillId="6" borderId="2" xfId="0" applyNumberFormat="1" applyFont="1" applyFill="1" applyBorder="1" applyAlignment="1">
      <alignment horizontal="left" vertical="center"/>
    </xf>
    <xf numFmtId="165" fontId="7" fillId="6" borderId="2" xfId="0" applyNumberFormat="1" applyFont="1" applyFill="1" applyBorder="1" applyAlignment="1">
      <alignment vertical="center"/>
    </xf>
    <xf numFmtId="1" fontId="7" fillId="6" borderId="2" xfId="0" applyNumberFormat="1" applyFont="1" applyFill="1" applyBorder="1" applyAlignment="1">
      <alignment vertical="center"/>
    </xf>
    <xf numFmtId="0" fontId="10" fillId="0" borderId="0" xfId="1" applyFont="1"/>
    <xf numFmtId="0" fontId="11" fillId="0" borderId="0" xfId="2" applyFont="1"/>
    <xf numFmtId="0" fontId="13" fillId="0" borderId="0" xfId="1" applyFont="1"/>
    <xf numFmtId="0" fontId="13" fillId="0" borderId="0" xfId="4" applyFont="1"/>
    <xf numFmtId="0" fontId="12" fillId="5" borderId="0" xfId="3" applyFont="1" applyFill="1"/>
    <xf numFmtId="1" fontId="12" fillId="5" borderId="0" xfId="3" applyNumberFormat="1" applyFont="1" applyFill="1"/>
    <xf numFmtId="0" fontId="13" fillId="5" borderId="0" xfId="3" applyFont="1" applyFill="1"/>
    <xf numFmtId="0" fontId="13" fillId="5" borderId="0" xfId="1" applyFont="1" applyFill="1"/>
    <xf numFmtId="1" fontId="13" fillId="5" borderId="0" xfId="1" applyNumberFormat="1" applyFont="1" applyFill="1"/>
    <xf numFmtId="0" fontId="13" fillId="5" borderId="0" xfId="4" applyFont="1" applyFill="1"/>
    <xf numFmtId="165" fontId="7" fillId="0" borderId="2" xfId="0" applyNumberFormat="1" applyFont="1" applyBorder="1" applyAlignment="1">
      <alignment vertical="center" wrapText="1"/>
    </xf>
    <xf numFmtId="165" fontId="3" fillId="0" borderId="2" xfId="0" applyNumberFormat="1" applyFont="1" applyBorder="1" applyAlignment="1">
      <alignment vertical="center"/>
    </xf>
    <xf numFmtId="164" fontId="7" fillId="0" borderId="2" xfId="0" applyNumberFormat="1" applyFont="1" applyBorder="1" applyAlignment="1">
      <alignment horizontal="right" vertical="center"/>
    </xf>
    <xf numFmtId="49" fontId="0" fillId="7" borderId="0" xfId="0" applyNumberFormat="1" applyFill="1"/>
    <xf numFmtId="0" fontId="0" fillId="7" borderId="0" xfId="0" applyFill="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1" fontId="13" fillId="5" borderId="0" xfId="1" applyNumberFormat="1" applyFont="1" applyFill="1" applyAlignment="1">
      <alignment wrapText="1"/>
    </xf>
    <xf numFmtId="0" fontId="13" fillId="5" borderId="0" xfId="0" applyFont="1" applyFill="1"/>
    <xf numFmtId="0" fontId="14" fillId="0" borderId="0" xfId="0" applyFont="1" applyAlignment="1">
      <alignment horizontal="center"/>
    </xf>
    <xf numFmtId="0" fontId="15"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wrapText="1"/>
    </xf>
    <xf numFmtId="164" fontId="7" fillId="0" borderId="2" xfId="0" applyNumberFormat="1" applyFont="1" applyFill="1" applyBorder="1" applyAlignment="1">
      <alignment horizontal="right" vertical="center"/>
    </xf>
  </cellXfs>
  <cellStyles count="5">
    <cellStyle name="Navadno" xfId="0" builtinId="0"/>
    <cellStyle name="Navadno_EPRUVETE" xfId="4" xr:uid="{D949D3EE-3413-4FDF-A728-3972966120A4}"/>
    <cellStyle name="Navadno_List1" xfId="1" xr:uid="{150C1AED-2595-46BD-AF11-D5007007F0D1}"/>
    <cellStyle name="Navadno_PRIBOR ZA ZAHTEV. ODVZEM KRVI" xfId="2" xr:uid="{CCF4BAE3-091C-480A-BC90-AD7DA2979056}"/>
    <cellStyle name="Navadno_PRIPBOR ZA ODVZEM KRVI 1" xfId="3" xr:uid="{1F12B435-1FD5-42A4-B050-2574B4723A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314325</xdr:colOff>
      <xdr:row>46</xdr:row>
      <xdr:rowOff>47625</xdr:rowOff>
    </xdr:from>
    <xdr:to>
      <xdr:col>9</xdr:col>
      <xdr:colOff>66675</xdr:colOff>
      <xdr:row>51</xdr:row>
      <xdr:rowOff>1</xdr:rowOff>
    </xdr:to>
    <xdr:pic>
      <xdr:nvPicPr>
        <xdr:cNvPr id="3" name="Picture 4">
          <a:extLst>
            <a:ext uri="{FF2B5EF4-FFF2-40B4-BE49-F238E27FC236}">
              <a16:creationId xmlns:a16="http://schemas.microsoft.com/office/drawing/2014/main" id="{ACB83F6D-43C6-4E4B-94B9-0BEE3959E8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650" y="27603450"/>
          <a:ext cx="7458075" cy="9048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9CC25-C50F-479C-A5D1-BC7CBDBA7360}">
  <dimension ref="A1:T51"/>
  <sheetViews>
    <sheetView tabSelected="1" zoomScale="89" zoomScaleNormal="89" workbookViewId="0">
      <selection activeCell="J17" sqref="J17"/>
    </sheetView>
  </sheetViews>
  <sheetFormatPr defaultRowHeight="15" x14ac:dyDescent="0.25"/>
  <cols>
    <col min="1" max="1" width="4.7109375" customWidth="1"/>
    <col min="2" max="2" width="7.28515625" customWidth="1"/>
    <col min="3" max="3" width="52.42578125" customWidth="1"/>
    <col min="4" max="4" width="7.7109375" customWidth="1"/>
    <col min="5" max="6" width="9.42578125" customWidth="1"/>
    <col min="7" max="9" width="11.140625" customWidth="1"/>
    <col min="10" max="10" width="25.7109375" customWidth="1"/>
    <col min="11" max="11" width="14.85546875" customWidth="1"/>
    <col min="12" max="12" width="11.140625" customWidth="1"/>
    <col min="13" max="13" width="9.42578125" customWidth="1"/>
    <col min="14" max="14" width="10" customWidth="1"/>
    <col min="15" max="15" width="13.5703125" hidden="1" customWidth="1"/>
    <col min="16" max="16" width="7.28515625" customWidth="1"/>
    <col min="17" max="19" width="14" customWidth="1"/>
    <col min="20" max="20" width="10.7109375" customWidth="1"/>
  </cols>
  <sheetData>
    <row r="1" spans="1:20" ht="15.75" x14ac:dyDescent="0.25">
      <c r="A1" s="45" t="s">
        <v>0</v>
      </c>
      <c r="B1" s="45"/>
      <c r="C1" s="45"/>
      <c r="D1" s="45"/>
      <c r="E1" s="45"/>
      <c r="F1" s="45"/>
      <c r="G1" s="45"/>
      <c r="H1" s="45"/>
      <c r="I1" s="45"/>
      <c r="J1" s="45"/>
      <c r="K1" s="45"/>
      <c r="L1" s="45"/>
      <c r="M1" s="45"/>
      <c r="N1" s="45"/>
      <c r="O1" s="45"/>
      <c r="P1" s="45"/>
      <c r="Q1" s="45"/>
      <c r="R1" s="45"/>
      <c r="S1" s="45"/>
      <c r="T1" s="45"/>
    </row>
    <row r="2" spans="1:20" ht="15.75" x14ac:dyDescent="0.25">
      <c r="A2" s="46" t="s">
        <v>1</v>
      </c>
      <c r="B2" s="46"/>
      <c r="C2" s="46"/>
      <c r="D2" s="46"/>
      <c r="E2" s="46"/>
      <c r="F2" s="46"/>
      <c r="G2" s="46"/>
      <c r="H2" s="46"/>
      <c r="I2" s="46"/>
      <c r="J2" s="46"/>
      <c r="K2" s="46"/>
      <c r="L2" s="46"/>
      <c r="M2" s="46"/>
      <c r="N2" s="46"/>
      <c r="O2" s="46"/>
      <c r="P2" s="46"/>
      <c r="Q2" s="46"/>
      <c r="R2" s="46"/>
      <c r="S2" s="46"/>
      <c r="T2" s="46"/>
    </row>
    <row r="3" spans="1:20" ht="18.75" x14ac:dyDescent="0.3">
      <c r="A3" s="47" t="s">
        <v>2</v>
      </c>
      <c r="B3" s="48"/>
      <c r="C3" s="48"/>
      <c r="D3" s="48"/>
      <c r="E3" s="48"/>
      <c r="F3" s="48"/>
      <c r="G3" s="48"/>
      <c r="H3" s="48"/>
      <c r="I3" s="48"/>
      <c r="J3" s="48"/>
      <c r="K3" s="48"/>
      <c r="L3" s="48"/>
      <c r="M3" s="48"/>
      <c r="N3" s="48"/>
      <c r="O3" s="48"/>
      <c r="P3" s="48"/>
      <c r="Q3" s="48"/>
      <c r="R3" s="48"/>
      <c r="S3" s="48"/>
      <c r="T3" s="48"/>
    </row>
    <row r="5" spans="1:20" ht="63.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581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x14ac:dyDescent="0.25">
      <c r="A7" s="6">
        <v>1</v>
      </c>
      <c r="B7" s="7" t="s">
        <v>21</v>
      </c>
      <c r="C7" s="8" t="s">
        <v>22</v>
      </c>
      <c r="D7" s="9" t="s">
        <v>23</v>
      </c>
      <c r="E7" s="9" t="s">
        <v>24</v>
      </c>
      <c r="F7" s="55">
        <v>1</v>
      </c>
      <c r="G7" s="7"/>
      <c r="H7" s="7"/>
      <c r="I7" s="7"/>
      <c r="J7" s="8"/>
      <c r="K7" s="9"/>
      <c r="L7" s="9"/>
      <c r="M7" s="9"/>
      <c r="N7" s="10"/>
      <c r="O7" s="11"/>
      <c r="P7" s="11"/>
      <c r="Q7" s="12">
        <f>+N7+(N7*P7/100)</f>
        <v>0</v>
      </c>
      <c r="R7" s="13">
        <f>+N7*F7</f>
        <v>0</v>
      </c>
      <c r="S7" s="13">
        <f t="shared" ref="S7:S34" si="0">F7*Q7</f>
        <v>0</v>
      </c>
      <c r="T7" s="14"/>
    </row>
    <row r="8" spans="1:20" x14ac:dyDescent="0.25">
      <c r="A8" s="6">
        <v>2</v>
      </c>
      <c r="B8" s="7" t="s">
        <v>25</v>
      </c>
      <c r="C8" s="8" t="s">
        <v>26</v>
      </c>
      <c r="D8" s="9" t="s">
        <v>23</v>
      </c>
      <c r="E8" s="9" t="s">
        <v>24</v>
      </c>
      <c r="F8" s="55">
        <v>1</v>
      </c>
      <c r="G8" s="7"/>
      <c r="H8" s="7"/>
      <c r="I8" s="7"/>
      <c r="J8" s="8"/>
      <c r="K8" s="9"/>
      <c r="L8" s="9"/>
      <c r="M8" s="9"/>
      <c r="N8" s="10"/>
      <c r="O8" s="11"/>
      <c r="P8" s="11"/>
      <c r="Q8" s="12">
        <f t="shared" ref="Q8:Q47" si="1">+N8+(N8*P8/100)</f>
        <v>0</v>
      </c>
      <c r="R8" s="13">
        <f t="shared" ref="R8:R47" si="2">+N8*F8</f>
        <v>0</v>
      </c>
      <c r="S8" s="13">
        <f t="shared" ref="S8:S47" si="3">F8*Q8</f>
        <v>0</v>
      </c>
      <c r="T8" s="14"/>
    </row>
    <row r="9" spans="1:20" x14ac:dyDescent="0.25">
      <c r="A9" s="6">
        <v>3</v>
      </c>
      <c r="B9" s="7" t="s">
        <v>27</v>
      </c>
      <c r="C9" s="8" t="s">
        <v>28</v>
      </c>
      <c r="D9" s="9" t="s">
        <v>29</v>
      </c>
      <c r="E9" s="9" t="s">
        <v>30</v>
      </c>
      <c r="F9" s="55">
        <v>6000</v>
      </c>
      <c r="G9" s="7"/>
      <c r="H9" s="7"/>
      <c r="I9" s="7"/>
      <c r="J9" s="8"/>
      <c r="K9" s="9"/>
      <c r="L9" s="9"/>
      <c r="M9" s="9"/>
      <c r="N9" s="10"/>
      <c r="O9" s="11"/>
      <c r="P9" s="11"/>
      <c r="Q9" s="12">
        <f t="shared" si="1"/>
        <v>0</v>
      </c>
      <c r="R9" s="13">
        <f t="shared" si="2"/>
        <v>0</v>
      </c>
      <c r="S9" s="13">
        <f t="shared" si="3"/>
        <v>0</v>
      </c>
      <c r="T9" s="14"/>
    </row>
    <row r="10" spans="1:20" ht="25.5" x14ac:dyDescent="0.25">
      <c r="A10" s="6">
        <v>4</v>
      </c>
      <c r="B10" s="7" t="s">
        <v>31</v>
      </c>
      <c r="C10" s="8" t="s">
        <v>526</v>
      </c>
      <c r="D10" s="9" t="s">
        <v>29</v>
      </c>
      <c r="E10" s="9" t="s">
        <v>30</v>
      </c>
      <c r="F10" s="55">
        <v>12000</v>
      </c>
      <c r="G10" s="7"/>
      <c r="H10" s="7"/>
      <c r="I10" s="7"/>
      <c r="J10" s="8"/>
      <c r="K10" s="9"/>
      <c r="L10" s="9"/>
      <c r="M10" s="9"/>
      <c r="N10" s="10"/>
      <c r="O10" s="11"/>
      <c r="P10" s="11"/>
      <c r="Q10" s="12">
        <f t="shared" si="1"/>
        <v>0</v>
      </c>
      <c r="R10" s="13">
        <f t="shared" si="2"/>
        <v>0</v>
      </c>
      <c r="S10" s="13">
        <f t="shared" si="3"/>
        <v>0</v>
      </c>
      <c r="T10" s="14"/>
    </row>
    <row r="11" spans="1:20" ht="37.5" customHeight="1" x14ac:dyDescent="0.25">
      <c r="A11" s="6">
        <v>5</v>
      </c>
      <c r="B11" s="7" t="s">
        <v>32</v>
      </c>
      <c r="C11" s="40" t="s">
        <v>580</v>
      </c>
      <c r="D11" s="9" t="s">
        <v>29</v>
      </c>
      <c r="E11" s="9" t="s">
        <v>30</v>
      </c>
      <c r="F11" s="55">
        <v>5</v>
      </c>
      <c r="G11" s="7"/>
      <c r="H11" s="7"/>
      <c r="I11" s="7"/>
      <c r="J11" s="8"/>
      <c r="K11" s="9"/>
      <c r="L11" s="9"/>
      <c r="M11" s="9"/>
      <c r="N11" s="10"/>
      <c r="O11" s="11"/>
      <c r="P11" s="11"/>
      <c r="Q11" s="12">
        <f t="shared" si="1"/>
        <v>0</v>
      </c>
      <c r="R11" s="13">
        <f t="shared" si="2"/>
        <v>0</v>
      </c>
      <c r="S11" s="13">
        <f t="shared" si="3"/>
        <v>0</v>
      </c>
      <c r="T11" s="14"/>
    </row>
    <row r="12" spans="1:20" ht="25.5" x14ac:dyDescent="0.25">
      <c r="A12" s="6">
        <v>6</v>
      </c>
      <c r="B12" s="7" t="s">
        <v>33</v>
      </c>
      <c r="C12" s="8" t="s">
        <v>34</v>
      </c>
      <c r="D12" s="9" t="s">
        <v>29</v>
      </c>
      <c r="E12" s="9" t="s">
        <v>30</v>
      </c>
      <c r="F12" s="55">
        <v>6000</v>
      </c>
      <c r="G12" s="7"/>
      <c r="H12" s="7"/>
      <c r="I12" s="7"/>
      <c r="J12" s="8"/>
      <c r="K12" s="9"/>
      <c r="L12" s="9"/>
      <c r="M12" s="9"/>
      <c r="N12" s="10"/>
      <c r="O12" s="11"/>
      <c r="P12" s="11"/>
      <c r="Q12" s="12">
        <f t="shared" si="1"/>
        <v>0</v>
      </c>
      <c r="R12" s="13">
        <f t="shared" si="2"/>
        <v>0</v>
      </c>
      <c r="S12" s="13">
        <f t="shared" si="3"/>
        <v>0</v>
      </c>
      <c r="T12" s="14"/>
    </row>
    <row r="13" spans="1:20" ht="25.5" x14ac:dyDescent="0.25">
      <c r="A13" s="6">
        <v>7</v>
      </c>
      <c r="B13" s="7" t="s">
        <v>35</v>
      </c>
      <c r="C13" s="8" t="s">
        <v>36</v>
      </c>
      <c r="D13" s="9" t="s">
        <v>29</v>
      </c>
      <c r="E13" s="9" t="s">
        <v>30</v>
      </c>
      <c r="F13" s="55">
        <v>400</v>
      </c>
      <c r="G13" s="7"/>
      <c r="H13" s="7"/>
      <c r="I13" s="7"/>
      <c r="J13" s="8"/>
      <c r="K13" s="9"/>
      <c r="L13" s="9"/>
      <c r="M13" s="9"/>
      <c r="N13" s="10"/>
      <c r="O13" s="11"/>
      <c r="P13" s="11"/>
      <c r="Q13" s="12">
        <f t="shared" si="1"/>
        <v>0</v>
      </c>
      <c r="R13" s="13">
        <f t="shared" si="2"/>
        <v>0</v>
      </c>
      <c r="S13" s="13">
        <f t="shared" si="3"/>
        <v>0</v>
      </c>
      <c r="T13" s="14"/>
    </row>
    <row r="14" spans="1:20" ht="25.5" x14ac:dyDescent="0.25">
      <c r="A14" s="6">
        <v>8</v>
      </c>
      <c r="B14" s="7" t="s">
        <v>37</v>
      </c>
      <c r="C14" s="8" t="s">
        <v>38</v>
      </c>
      <c r="D14" s="9" t="s">
        <v>29</v>
      </c>
      <c r="E14" s="9" t="s">
        <v>30</v>
      </c>
      <c r="F14" s="55">
        <v>15</v>
      </c>
      <c r="G14" s="7"/>
      <c r="H14" s="7"/>
      <c r="I14" s="7"/>
      <c r="J14" s="8"/>
      <c r="K14" s="9"/>
      <c r="L14" s="9"/>
      <c r="M14" s="9"/>
      <c r="N14" s="10"/>
      <c r="O14" s="11"/>
      <c r="P14" s="11"/>
      <c r="Q14" s="12">
        <f t="shared" si="1"/>
        <v>0</v>
      </c>
      <c r="R14" s="13">
        <f t="shared" si="2"/>
        <v>0</v>
      </c>
      <c r="S14" s="13">
        <f t="shared" si="3"/>
        <v>0</v>
      </c>
      <c r="T14" s="14"/>
    </row>
    <row r="15" spans="1:20" ht="24.75" customHeight="1" x14ac:dyDescent="0.25">
      <c r="A15" s="6">
        <v>9</v>
      </c>
      <c r="B15" s="7" t="s">
        <v>41</v>
      </c>
      <c r="C15" s="8" t="s">
        <v>42</v>
      </c>
      <c r="D15" s="9" t="s">
        <v>29</v>
      </c>
      <c r="E15" s="9" t="s">
        <v>30</v>
      </c>
      <c r="F15" s="55">
        <v>300</v>
      </c>
      <c r="G15" s="7"/>
      <c r="H15" s="7"/>
      <c r="I15" s="7"/>
      <c r="J15" s="8"/>
      <c r="K15" s="9"/>
      <c r="L15" s="9"/>
      <c r="M15" s="9"/>
      <c r="N15" s="10"/>
      <c r="O15" s="11"/>
      <c r="P15" s="11"/>
      <c r="Q15" s="12">
        <f t="shared" si="1"/>
        <v>0</v>
      </c>
      <c r="R15" s="13">
        <f t="shared" si="2"/>
        <v>0</v>
      </c>
      <c r="S15" s="13">
        <f t="shared" si="3"/>
        <v>0</v>
      </c>
      <c r="T15" s="14"/>
    </row>
    <row r="16" spans="1:20" ht="25.5" x14ac:dyDescent="0.25">
      <c r="A16" s="6">
        <v>10</v>
      </c>
      <c r="B16" s="7" t="s">
        <v>43</v>
      </c>
      <c r="C16" s="8" t="s">
        <v>44</v>
      </c>
      <c r="D16" s="9" t="s">
        <v>23</v>
      </c>
      <c r="E16" s="9" t="s">
        <v>45</v>
      </c>
      <c r="F16" s="55">
        <v>30</v>
      </c>
      <c r="G16" s="7"/>
      <c r="H16" s="7"/>
      <c r="I16" s="7"/>
      <c r="J16" s="8"/>
      <c r="K16" s="9"/>
      <c r="L16" s="9"/>
      <c r="M16" s="9"/>
      <c r="N16" s="10"/>
      <c r="O16" s="11"/>
      <c r="P16" s="11"/>
      <c r="Q16" s="12">
        <f t="shared" si="1"/>
        <v>0</v>
      </c>
      <c r="R16" s="13">
        <f t="shared" si="2"/>
        <v>0</v>
      </c>
      <c r="S16" s="13">
        <f t="shared" si="3"/>
        <v>0</v>
      </c>
      <c r="T16" s="14"/>
    </row>
    <row r="17" spans="1:20" ht="28.5" customHeight="1" x14ac:dyDescent="0.25">
      <c r="A17" s="6">
        <v>11</v>
      </c>
      <c r="B17" s="7" t="s">
        <v>46</v>
      </c>
      <c r="C17" s="8" t="s">
        <v>47</v>
      </c>
      <c r="D17" s="9" t="s">
        <v>29</v>
      </c>
      <c r="E17" s="9" t="s">
        <v>30</v>
      </c>
      <c r="F17" s="55">
        <v>3000</v>
      </c>
      <c r="G17" s="7"/>
      <c r="H17" s="7"/>
      <c r="I17" s="7"/>
      <c r="J17" s="8"/>
      <c r="K17" s="9"/>
      <c r="L17" s="9"/>
      <c r="M17" s="9"/>
      <c r="N17" s="10"/>
      <c r="O17" s="11"/>
      <c r="P17" s="11"/>
      <c r="Q17" s="12">
        <f t="shared" si="1"/>
        <v>0</v>
      </c>
      <c r="R17" s="13">
        <f t="shared" si="2"/>
        <v>0</v>
      </c>
      <c r="S17" s="13">
        <f t="shared" si="3"/>
        <v>0</v>
      </c>
      <c r="T17" s="14"/>
    </row>
    <row r="18" spans="1:20" x14ac:dyDescent="0.25">
      <c r="A18" s="6">
        <v>12</v>
      </c>
      <c r="B18" s="7" t="s">
        <v>48</v>
      </c>
      <c r="C18" s="8" t="s">
        <v>49</v>
      </c>
      <c r="D18" s="9" t="s">
        <v>29</v>
      </c>
      <c r="E18" s="9" t="s">
        <v>50</v>
      </c>
      <c r="F18" s="55">
        <v>15</v>
      </c>
      <c r="G18" s="7"/>
      <c r="H18" s="7"/>
      <c r="I18" s="7"/>
      <c r="J18" s="8"/>
      <c r="K18" s="9"/>
      <c r="L18" s="9"/>
      <c r="M18" s="9"/>
      <c r="N18" s="10"/>
      <c r="O18" s="11"/>
      <c r="P18" s="11"/>
      <c r="Q18" s="12">
        <f t="shared" si="1"/>
        <v>0</v>
      </c>
      <c r="R18" s="13">
        <f t="shared" si="2"/>
        <v>0</v>
      </c>
      <c r="S18" s="13">
        <f t="shared" si="3"/>
        <v>0</v>
      </c>
      <c r="T18" s="14"/>
    </row>
    <row r="19" spans="1:20" x14ac:dyDescent="0.25">
      <c r="A19" s="6">
        <v>13</v>
      </c>
      <c r="B19" s="7" t="s">
        <v>51</v>
      </c>
      <c r="C19" s="8" t="s">
        <v>52</v>
      </c>
      <c r="D19" s="9" t="s">
        <v>29</v>
      </c>
      <c r="E19" s="9" t="s">
        <v>50</v>
      </c>
      <c r="F19" s="55">
        <v>20</v>
      </c>
      <c r="G19" s="7"/>
      <c r="H19" s="7"/>
      <c r="I19" s="7"/>
      <c r="J19" s="8"/>
      <c r="K19" s="9"/>
      <c r="L19" s="9"/>
      <c r="M19" s="9"/>
      <c r="N19" s="10"/>
      <c r="O19" s="11"/>
      <c r="P19" s="11"/>
      <c r="Q19" s="12">
        <f t="shared" si="1"/>
        <v>0</v>
      </c>
      <c r="R19" s="13">
        <f t="shared" si="2"/>
        <v>0</v>
      </c>
      <c r="S19" s="13">
        <f t="shared" si="3"/>
        <v>0</v>
      </c>
      <c r="T19" s="14"/>
    </row>
    <row r="20" spans="1:20" x14ac:dyDescent="0.25">
      <c r="A20" s="6">
        <v>14</v>
      </c>
      <c r="B20" s="7" t="s">
        <v>53</v>
      </c>
      <c r="C20" s="8" t="s">
        <v>54</v>
      </c>
      <c r="D20" s="9" t="s">
        <v>29</v>
      </c>
      <c r="E20" s="9" t="s">
        <v>55</v>
      </c>
      <c r="F20" s="55">
        <v>12</v>
      </c>
      <c r="G20" s="7"/>
      <c r="H20" s="7"/>
      <c r="I20" s="7"/>
      <c r="J20" s="8"/>
      <c r="K20" s="9"/>
      <c r="L20" s="9"/>
      <c r="M20" s="9"/>
      <c r="N20" s="10"/>
      <c r="O20" s="11"/>
      <c r="P20" s="11"/>
      <c r="Q20" s="12">
        <f t="shared" si="1"/>
        <v>0</v>
      </c>
      <c r="R20" s="13">
        <f t="shared" si="2"/>
        <v>0</v>
      </c>
      <c r="S20" s="13">
        <f t="shared" si="3"/>
        <v>0</v>
      </c>
      <c r="T20" s="14"/>
    </row>
    <row r="21" spans="1:20" x14ac:dyDescent="0.25">
      <c r="A21" s="6">
        <v>15</v>
      </c>
      <c r="B21" s="7" t="s">
        <v>56</v>
      </c>
      <c r="C21" s="8" t="s">
        <v>57</v>
      </c>
      <c r="D21" s="9" t="s">
        <v>29</v>
      </c>
      <c r="E21" s="9" t="s">
        <v>50</v>
      </c>
      <c r="F21" s="55">
        <v>30</v>
      </c>
      <c r="G21" s="7"/>
      <c r="H21" s="7"/>
      <c r="I21" s="7"/>
      <c r="J21" s="8"/>
      <c r="K21" s="9"/>
      <c r="L21" s="9"/>
      <c r="M21" s="9"/>
      <c r="N21" s="10"/>
      <c r="O21" s="11"/>
      <c r="P21" s="11"/>
      <c r="Q21" s="12">
        <f t="shared" si="1"/>
        <v>0</v>
      </c>
      <c r="R21" s="13">
        <f t="shared" si="2"/>
        <v>0</v>
      </c>
      <c r="S21" s="13">
        <f t="shared" si="3"/>
        <v>0</v>
      </c>
      <c r="T21" s="14"/>
    </row>
    <row r="22" spans="1:20" ht="25.5" x14ac:dyDescent="0.25">
      <c r="A22" s="6">
        <v>16</v>
      </c>
      <c r="B22" s="7" t="s">
        <v>58</v>
      </c>
      <c r="C22" s="8" t="s">
        <v>59</v>
      </c>
      <c r="D22" s="9" t="s">
        <v>23</v>
      </c>
      <c r="E22" s="9" t="s">
        <v>60</v>
      </c>
      <c r="F22" s="55">
        <v>60</v>
      </c>
      <c r="G22" s="7"/>
      <c r="H22" s="7"/>
      <c r="I22" s="7"/>
      <c r="J22" s="8"/>
      <c r="K22" s="9"/>
      <c r="L22" s="9"/>
      <c r="M22" s="9"/>
      <c r="N22" s="10"/>
      <c r="O22" s="11"/>
      <c r="P22" s="11"/>
      <c r="Q22" s="12">
        <f t="shared" si="1"/>
        <v>0</v>
      </c>
      <c r="R22" s="13">
        <f t="shared" si="2"/>
        <v>0</v>
      </c>
      <c r="S22" s="13">
        <f t="shared" si="3"/>
        <v>0</v>
      </c>
      <c r="T22" s="14"/>
    </row>
    <row r="23" spans="1:20" x14ac:dyDescent="0.25">
      <c r="A23" s="6">
        <v>17</v>
      </c>
      <c r="B23" s="7" t="s">
        <v>62</v>
      </c>
      <c r="C23" s="8" t="s">
        <v>63</v>
      </c>
      <c r="D23" s="9" t="s">
        <v>29</v>
      </c>
      <c r="E23" s="9" t="s">
        <v>30</v>
      </c>
      <c r="F23" s="55">
        <v>4</v>
      </c>
      <c r="G23" s="7"/>
      <c r="H23" s="7"/>
      <c r="I23" s="7"/>
      <c r="J23" s="8"/>
      <c r="K23" s="9"/>
      <c r="L23" s="9"/>
      <c r="M23" s="9"/>
      <c r="N23" s="10"/>
      <c r="O23" s="11"/>
      <c r="P23" s="11"/>
      <c r="Q23" s="12">
        <f t="shared" si="1"/>
        <v>0</v>
      </c>
      <c r="R23" s="13">
        <f t="shared" si="2"/>
        <v>0</v>
      </c>
      <c r="S23" s="13">
        <f t="shared" si="3"/>
        <v>0</v>
      </c>
      <c r="T23" s="14"/>
    </row>
    <row r="24" spans="1:20" x14ac:dyDescent="0.25">
      <c r="A24" s="6">
        <v>18</v>
      </c>
      <c r="B24" s="7" t="s">
        <v>64</v>
      </c>
      <c r="C24" s="8" t="s">
        <v>65</v>
      </c>
      <c r="D24" s="9" t="s">
        <v>29</v>
      </c>
      <c r="E24" s="9" t="s">
        <v>30</v>
      </c>
      <c r="F24" s="55">
        <v>7000</v>
      </c>
      <c r="G24" s="7"/>
      <c r="H24" s="7"/>
      <c r="I24" s="7"/>
      <c r="J24" s="8"/>
      <c r="K24" s="9"/>
      <c r="L24" s="9"/>
      <c r="M24" s="9"/>
      <c r="N24" s="10"/>
      <c r="O24" s="11"/>
      <c r="P24" s="11"/>
      <c r="Q24" s="12">
        <f t="shared" si="1"/>
        <v>0</v>
      </c>
      <c r="R24" s="13">
        <f t="shared" si="2"/>
        <v>0</v>
      </c>
      <c r="S24" s="13">
        <f t="shared" si="3"/>
        <v>0</v>
      </c>
      <c r="T24" s="14"/>
    </row>
    <row r="25" spans="1:20" x14ac:dyDescent="0.25">
      <c r="A25" s="6">
        <v>19</v>
      </c>
      <c r="B25" s="7" t="s">
        <v>66</v>
      </c>
      <c r="C25" s="8" t="s">
        <v>67</v>
      </c>
      <c r="D25" s="9" t="s">
        <v>29</v>
      </c>
      <c r="E25" s="9" t="s">
        <v>30</v>
      </c>
      <c r="F25" s="55">
        <v>3</v>
      </c>
      <c r="G25" s="7"/>
      <c r="H25" s="7"/>
      <c r="I25" s="7"/>
      <c r="J25" s="8"/>
      <c r="K25" s="9"/>
      <c r="L25" s="9"/>
      <c r="M25" s="9"/>
      <c r="N25" s="10"/>
      <c r="O25" s="11"/>
      <c r="P25" s="11"/>
      <c r="Q25" s="12">
        <f t="shared" si="1"/>
        <v>0</v>
      </c>
      <c r="R25" s="13">
        <f t="shared" si="2"/>
        <v>0</v>
      </c>
      <c r="S25" s="13">
        <f t="shared" si="3"/>
        <v>0</v>
      </c>
      <c r="T25" s="14"/>
    </row>
    <row r="26" spans="1:20" x14ac:dyDescent="0.25">
      <c r="A26" s="6">
        <v>20</v>
      </c>
      <c r="B26" s="7" t="s">
        <v>68</v>
      </c>
      <c r="C26" s="8" t="s">
        <v>69</v>
      </c>
      <c r="D26" s="9" t="s">
        <v>29</v>
      </c>
      <c r="E26" s="9" t="s">
        <v>55</v>
      </c>
      <c r="F26" s="55">
        <v>1</v>
      </c>
      <c r="G26" s="7"/>
      <c r="H26" s="7"/>
      <c r="I26" s="7"/>
      <c r="J26" s="8"/>
      <c r="K26" s="9"/>
      <c r="L26" s="9"/>
      <c r="M26" s="9"/>
      <c r="N26" s="10"/>
      <c r="O26" s="11"/>
      <c r="P26" s="11"/>
      <c r="Q26" s="12">
        <f t="shared" si="1"/>
        <v>0</v>
      </c>
      <c r="R26" s="13">
        <f t="shared" si="2"/>
        <v>0</v>
      </c>
      <c r="S26" s="13">
        <f t="shared" si="3"/>
        <v>0</v>
      </c>
      <c r="T26" s="14"/>
    </row>
    <row r="27" spans="1:20" x14ac:dyDescent="0.25">
      <c r="A27" s="6">
        <v>21</v>
      </c>
      <c r="B27" s="7" t="s">
        <v>70</v>
      </c>
      <c r="C27" s="8" t="s">
        <v>71</v>
      </c>
      <c r="D27" s="9" t="s">
        <v>39</v>
      </c>
      <c r="E27" s="9" t="s">
        <v>40</v>
      </c>
      <c r="F27" s="55">
        <v>3</v>
      </c>
      <c r="G27" s="7"/>
      <c r="H27" s="7"/>
      <c r="I27" s="7"/>
      <c r="J27" s="8"/>
      <c r="K27" s="9"/>
      <c r="L27" s="9"/>
      <c r="M27" s="9"/>
      <c r="N27" s="10"/>
      <c r="O27" s="11"/>
      <c r="P27" s="11"/>
      <c r="Q27" s="12">
        <f t="shared" si="1"/>
        <v>0</v>
      </c>
      <c r="R27" s="13">
        <f t="shared" si="2"/>
        <v>0</v>
      </c>
      <c r="S27" s="13">
        <f t="shared" si="3"/>
        <v>0</v>
      </c>
      <c r="T27" s="14"/>
    </row>
    <row r="28" spans="1:20" ht="38.25" x14ac:dyDescent="0.25">
      <c r="A28" s="6">
        <v>22</v>
      </c>
      <c r="B28" s="7" t="s">
        <v>72</v>
      </c>
      <c r="C28" s="8" t="s">
        <v>73</v>
      </c>
      <c r="D28" s="9" t="s">
        <v>29</v>
      </c>
      <c r="E28" s="9" t="s">
        <v>30</v>
      </c>
      <c r="F28" s="55">
        <v>2</v>
      </c>
      <c r="G28" s="7"/>
      <c r="H28" s="7"/>
      <c r="I28" s="7"/>
      <c r="J28" s="8"/>
      <c r="K28" s="9"/>
      <c r="L28" s="9"/>
      <c r="M28" s="9"/>
      <c r="N28" s="10"/>
      <c r="O28" s="11"/>
      <c r="P28" s="11"/>
      <c r="Q28" s="12">
        <f t="shared" si="1"/>
        <v>0</v>
      </c>
      <c r="R28" s="13">
        <f t="shared" si="2"/>
        <v>0</v>
      </c>
      <c r="S28" s="13">
        <f t="shared" si="3"/>
        <v>0</v>
      </c>
      <c r="T28" s="14"/>
    </row>
    <row r="29" spans="1:20" x14ac:dyDescent="0.25">
      <c r="A29" s="6">
        <v>23</v>
      </c>
      <c r="B29" s="7" t="s">
        <v>74</v>
      </c>
      <c r="C29" s="8" t="s">
        <v>75</v>
      </c>
      <c r="D29" s="9" t="s">
        <v>29</v>
      </c>
      <c r="E29" s="9" t="s">
        <v>76</v>
      </c>
      <c r="F29" s="55">
        <v>14</v>
      </c>
      <c r="G29" s="7"/>
      <c r="H29" s="7"/>
      <c r="I29" s="7"/>
      <c r="J29" s="8"/>
      <c r="K29" s="9"/>
      <c r="L29" s="9"/>
      <c r="M29" s="9"/>
      <c r="N29" s="10"/>
      <c r="O29" s="11"/>
      <c r="P29" s="11"/>
      <c r="Q29" s="12">
        <f t="shared" si="1"/>
        <v>0</v>
      </c>
      <c r="R29" s="13">
        <f t="shared" si="2"/>
        <v>0</v>
      </c>
      <c r="S29" s="13">
        <f t="shared" si="3"/>
        <v>0</v>
      </c>
      <c r="T29" s="14"/>
    </row>
    <row r="30" spans="1:20" x14ac:dyDescent="0.25">
      <c r="A30" s="6">
        <v>24</v>
      </c>
      <c r="B30" s="7" t="s">
        <v>77</v>
      </c>
      <c r="C30" s="8" t="s">
        <v>78</v>
      </c>
      <c r="D30" s="9" t="s">
        <v>23</v>
      </c>
      <c r="E30" s="9" t="s">
        <v>61</v>
      </c>
      <c r="F30" s="55">
        <v>2</v>
      </c>
      <c r="G30" s="7"/>
      <c r="H30" s="7"/>
      <c r="I30" s="7"/>
      <c r="J30" s="8"/>
      <c r="K30" s="9"/>
      <c r="L30" s="9"/>
      <c r="M30" s="9"/>
      <c r="N30" s="10"/>
      <c r="O30" s="11"/>
      <c r="P30" s="11"/>
      <c r="Q30" s="12">
        <f t="shared" si="1"/>
        <v>0</v>
      </c>
      <c r="R30" s="13">
        <f t="shared" si="2"/>
        <v>0</v>
      </c>
      <c r="S30" s="13">
        <f t="shared" si="3"/>
        <v>0</v>
      </c>
      <c r="T30" s="14"/>
    </row>
    <row r="31" spans="1:20" x14ac:dyDescent="0.25">
      <c r="A31" s="6">
        <v>25</v>
      </c>
      <c r="B31" s="7" t="s">
        <v>79</v>
      </c>
      <c r="C31" s="8" t="s">
        <v>541</v>
      </c>
      <c r="D31" s="9" t="s">
        <v>29</v>
      </c>
      <c r="E31" s="9" t="s">
        <v>80</v>
      </c>
      <c r="F31" s="55">
        <v>2</v>
      </c>
      <c r="G31" s="7"/>
      <c r="H31" s="7"/>
      <c r="I31" s="7"/>
      <c r="J31" s="8"/>
      <c r="K31" s="9"/>
      <c r="L31" s="9"/>
      <c r="M31" s="9"/>
      <c r="N31" s="10"/>
      <c r="O31" s="11"/>
      <c r="P31" s="11"/>
      <c r="Q31" s="12">
        <f t="shared" si="1"/>
        <v>0</v>
      </c>
      <c r="R31" s="13">
        <f t="shared" si="2"/>
        <v>0</v>
      </c>
      <c r="S31" s="13">
        <f t="shared" si="3"/>
        <v>0</v>
      </c>
      <c r="T31" s="14"/>
    </row>
    <row r="32" spans="1:20" x14ac:dyDescent="0.25">
      <c r="A32" s="6">
        <v>26</v>
      </c>
      <c r="B32" s="7" t="s">
        <v>81</v>
      </c>
      <c r="C32" s="8" t="s">
        <v>82</v>
      </c>
      <c r="D32" s="9" t="s">
        <v>29</v>
      </c>
      <c r="E32" s="9" t="s">
        <v>30</v>
      </c>
      <c r="F32" s="55">
        <v>3</v>
      </c>
      <c r="G32" s="7"/>
      <c r="H32" s="7"/>
      <c r="I32" s="7"/>
      <c r="J32" s="8"/>
      <c r="K32" s="9"/>
      <c r="L32" s="9"/>
      <c r="M32" s="9"/>
      <c r="N32" s="10"/>
      <c r="O32" s="11"/>
      <c r="P32" s="11"/>
      <c r="Q32" s="12">
        <f t="shared" si="1"/>
        <v>0</v>
      </c>
      <c r="R32" s="13">
        <f t="shared" si="2"/>
        <v>0</v>
      </c>
      <c r="S32" s="13">
        <f t="shared" si="3"/>
        <v>0</v>
      </c>
      <c r="T32" s="14"/>
    </row>
    <row r="33" spans="1:20" ht="50.25" customHeight="1" x14ac:dyDescent="0.25">
      <c r="A33" s="6">
        <v>27</v>
      </c>
      <c r="B33" s="7" t="s">
        <v>83</v>
      </c>
      <c r="C33" s="8" t="s">
        <v>84</v>
      </c>
      <c r="D33" s="9" t="s">
        <v>29</v>
      </c>
      <c r="E33" s="9" t="s">
        <v>30</v>
      </c>
      <c r="F33" s="55">
        <v>500</v>
      </c>
      <c r="G33" s="7"/>
      <c r="H33" s="7"/>
      <c r="I33" s="7"/>
      <c r="J33" s="8"/>
      <c r="K33" s="9"/>
      <c r="L33" s="9"/>
      <c r="M33" s="9"/>
      <c r="N33" s="10"/>
      <c r="O33" s="11"/>
      <c r="P33" s="11"/>
      <c r="Q33" s="12">
        <f t="shared" si="1"/>
        <v>0</v>
      </c>
      <c r="R33" s="13">
        <f t="shared" si="2"/>
        <v>0</v>
      </c>
      <c r="S33" s="13">
        <f t="shared" si="3"/>
        <v>0</v>
      </c>
      <c r="T33" s="14"/>
    </row>
    <row r="34" spans="1:20" x14ac:dyDescent="0.25">
      <c r="A34" s="6">
        <v>28</v>
      </c>
      <c r="B34" s="7" t="s">
        <v>85</v>
      </c>
      <c r="C34" s="8" t="s">
        <v>86</v>
      </c>
      <c r="D34" s="9" t="s">
        <v>29</v>
      </c>
      <c r="E34" s="9" t="s">
        <v>30</v>
      </c>
      <c r="F34" s="55">
        <v>500</v>
      </c>
      <c r="G34" s="7"/>
      <c r="H34" s="7"/>
      <c r="I34" s="7"/>
      <c r="J34" s="8"/>
      <c r="K34" s="9"/>
      <c r="L34" s="9"/>
      <c r="M34" s="9"/>
      <c r="N34" s="10"/>
      <c r="O34" s="11"/>
      <c r="P34" s="11"/>
      <c r="Q34" s="12">
        <f t="shared" si="1"/>
        <v>0</v>
      </c>
      <c r="R34" s="13">
        <f t="shared" si="2"/>
        <v>0</v>
      </c>
      <c r="S34" s="13">
        <f t="shared" si="3"/>
        <v>0</v>
      </c>
      <c r="T34" s="14"/>
    </row>
    <row r="35" spans="1:20" ht="25.5" x14ac:dyDescent="0.25">
      <c r="A35" s="6">
        <v>29</v>
      </c>
      <c r="B35" s="7" t="s">
        <v>87</v>
      </c>
      <c r="C35" s="8" t="s">
        <v>88</v>
      </c>
      <c r="D35" s="9" t="s">
        <v>23</v>
      </c>
      <c r="E35" s="9" t="s">
        <v>89</v>
      </c>
      <c r="F35" s="55">
        <v>8</v>
      </c>
      <c r="G35" s="7"/>
      <c r="H35" s="7"/>
      <c r="I35" s="7"/>
      <c r="J35" s="8"/>
      <c r="K35" s="9"/>
      <c r="L35" s="9"/>
      <c r="M35" s="9"/>
      <c r="N35" s="10"/>
      <c r="O35" s="11"/>
      <c r="P35" s="11"/>
      <c r="Q35" s="12">
        <f t="shared" si="1"/>
        <v>0</v>
      </c>
      <c r="R35" s="13">
        <f t="shared" si="2"/>
        <v>0</v>
      </c>
      <c r="S35" s="13">
        <f t="shared" si="3"/>
        <v>0</v>
      </c>
      <c r="T35" s="14"/>
    </row>
    <row r="36" spans="1:20" ht="25.5" x14ac:dyDescent="0.25">
      <c r="A36" s="6">
        <v>30</v>
      </c>
      <c r="B36" s="7" t="s">
        <v>90</v>
      </c>
      <c r="C36" s="8" t="s">
        <v>91</v>
      </c>
      <c r="D36" s="9" t="s">
        <v>23</v>
      </c>
      <c r="E36" s="9" t="s">
        <v>89</v>
      </c>
      <c r="F36" s="55">
        <v>5</v>
      </c>
      <c r="G36" s="7"/>
      <c r="H36" s="7"/>
      <c r="I36" s="7"/>
      <c r="J36" s="8"/>
      <c r="K36" s="9"/>
      <c r="L36" s="9"/>
      <c r="M36" s="9"/>
      <c r="N36" s="10"/>
      <c r="O36" s="11"/>
      <c r="P36" s="11"/>
      <c r="Q36" s="12">
        <f t="shared" si="1"/>
        <v>0</v>
      </c>
      <c r="R36" s="13">
        <f t="shared" si="2"/>
        <v>0</v>
      </c>
      <c r="S36" s="13">
        <f t="shared" si="3"/>
        <v>0</v>
      </c>
      <c r="T36" s="14"/>
    </row>
    <row r="37" spans="1:20" x14ac:dyDescent="0.25">
      <c r="A37" s="6">
        <v>31</v>
      </c>
      <c r="B37" s="7" t="s">
        <v>201</v>
      </c>
      <c r="C37" s="8" t="s">
        <v>202</v>
      </c>
      <c r="D37" s="9" t="s">
        <v>29</v>
      </c>
      <c r="E37" s="9" t="s">
        <v>203</v>
      </c>
      <c r="F37" s="55">
        <v>2</v>
      </c>
      <c r="G37" s="7"/>
      <c r="H37" s="7"/>
      <c r="I37" s="7"/>
      <c r="J37" s="8"/>
      <c r="K37" s="9"/>
      <c r="L37" s="9"/>
      <c r="M37" s="9"/>
      <c r="N37" s="10"/>
      <c r="O37" s="11"/>
      <c r="P37" s="11"/>
      <c r="Q37" s="12">
        <f t="shared" si="1"/>
        <v>0</v>
      </c>
      <c r="R37" s="13">
        <f t="shared" si="2"/>
        <v>0</v>
      </c>
      <c r="S37" s="13">
        <f t="shared" si="3"/>
        <v>0</v>
      </c>
      <c r="T37" s="14"/>
    </row>
    <row r="38" spans="1:20" x14ac:dyDescent="0.25">
      <c r="A38" s="6">
        <v>32</v>
      </c>
      <c r="B38" s="7" t="s">
        <v>204</v>
      </c>
      <c r="C38" s="8" t="s">
        <v>205</v>
      </c>
      <c r="D38" s="9" t="s">
        <v>29</v>
      </c>
      <c r="E38" s="9" t="s">
        <v>203</v>
      </c>
      <c r="F38" s="55">
        <v>2</v>
      </c>
      <c r="G38" s="7"/>
      <c r="H38" s="7"/>
      <c r="I38" s="7"/>
      <c r="J38" s="8"/>
      <c r="K38" s="9"/>
      <c r="L38" s="9"/>
      <c r="M38" s="9"/>
      <c r="N38" s="10"/>
      <c r="O38" s="11"/>
      <c r="P38" s="11"/>
      <c r="Q38" s="12">
        <f t="shared" si="1"/>
        <v>0</v>
      </c>
      <c r="R38" s="13">
        <f t="shared" si="2"/>
        <v>0</v>
      </c>
      <c r="S38" s="13">
        <f t="shared" si="3"/>
        <v>0</v>
      </c>
      <c r="T38" s="14"/>
    </row>
    <row r="39" spans="1:20" x14ac:dyDescent="0.25">
      <c r="A39" s="6">
        <v>33</v>
      </c>
      <c r="B39" s="7" t="s">
        <v>206</v>
      </c>
      <c r="C39" s="8" t="s">
        <v>207</v>
      </c>
      <c r="D39" s="9" t="s">
        <v>29</v>
      </c>
      <c r="E39" s="9" t="s">
        <v>203</v>
      </c>
      <c r="F39" s="55">
        <v>2</v>
      </c>
      <c r="G39" s="7"/>
      <c r="H39" s="7"/>
      <c r="I39" s="7"/>
      <c r="J39" s="8"/>
      <c r="K39" s="9"/>
      <c r="L39" s="9"/>
      <c r="M39" s="9"/>
      <c r="N39" s="10"/>
      <c r="O39" s="11"/>
      <c r="P39" s="11"/>
      <c r="Q39" s="12">
        <f t="shared" si="1"/>
        <v>0</v>
      </c>
      <c r="R39" s="13">
        <f t="shared" si="2"/>
        <v>0</v>
      </c>
      <c r="S39" s="13">
        <f t="shared" si="3"/>
        <v>0</v>
      </c>
      <c r="T39" s="14"/>
    </row>
    <row r="40" spans="1:20" x14ac:dyDescent="0.25">
      <c r="A40" s="6">
        <v>34</v>
      </c>
      <c r="B40" s="7" t="s">
        <v>208</v>
      </c>
      <c r="C40" s="8" t="s">
        <v>209</v>
      </c>
      <c r="D40" s="9" t="s">
        <v>23</v>
      </c>
      <c r="E40" s="9" t="s">
        <v>45</v>
      </c>
      <c r="F40" s="55">
        <v>80</v>
      </c>
      <c r="G40" s="7"/>
      <c r="H40" s="7"/>
      <c r="I40" s="7"/>
      <c r="J40" s="8"/>
      <c r="K40" s="9"/>
      <c r="L40" s="9"/>
      <c r="M40" s="9"/>
      <c r="N40" s="10"/>
      <c r="O40" s="11"/>
      <c r="P40" s="11"/>
      <c r="Q40" s="12">
        <f t="shared" si="1"/>
        <v>0</v>
      </c>
      <c r="R40" s="13">
        <f t="shared" si="2"/>
        <v>0</v>
      </c>
      <c r="S40" s="13">
        <f t="shared" si="3"/>
        <v>0</v>
      </c>
      <c r="T40" s="14"/>
    </row>
    <row r="41" spans="1:20" ht="25.5" x14ac:dyDescent="0.25">
      <c r="A41" s="6">
        <v>35</v>
      </c>
      <c r="B41" s="7" t="s">
        <v>562</v>
      </c>
      <c r="C41" s="8" t="s">
        <v>563</v>
      </c>
      <c r="D41" s="9" t="s">
        <v>30</v>
      </c>
      <c r="E41" s="9" t="s">
        <v>30</v>
      </c>
      <c r="F41" s="55">
        <v>500</v>
      </c>
      <c r="G41" s="7"/>
      <c r="H41" s="7"/>
      <c r="I41" s="7"/>
      <c r="J41" s="8"/>
      <c r="K41" s="9"/>
      <c r="L41" s="9"/>
      <c r="M41" s="9"/>
      <c r="N41" s="10"/>
      <c r="O41" s="11"/>
      <c r="P41" s="11"/>
      <c r="Q41" s="12">
        <f t="shared" si="1"/>
        <v>0</v>
      </c>
      <c r="R41" s="13">
        <f t="shared" si="2"/>
        <v>0</v>
      </c>
      <c r="S41" s="13">
        <f t="shared" si="3"/>
        <v>0</v>
      </c>
      <c r="T41" s="14"/>
    </row>
    <row r="42" spans="1:20" x14ac:dyDescent="0.25">
      <c r="A42" s="6">
        <v>36</v>
      </c>
      <c r="B42" s="7" t="s">
        <v>528</v>
      </c>
      <c r="C42" s="8" t="s">
        <v>542</v>
      </c>
      <c r="D42" s="9" t="s">
        <v>30</v>
      </c>
      <c r="E42" s="9" t="s">
        <v>30</v>
      </c>
      <c r="F42" s="55">
        <v>8</v>
      </c>
      <c r="G42" s="7"/>
      <c r="H42" s="7"/>
      <c r="I42" s="7"/>
      <c r="J42" s="8"/>
      <c r="K42" s="9"/>
      <c r="L42" s="9"/>
      <c r="M42" s="9"/>
      <c r="N42" s="10"/>
      <c r="O42" s="11"/>
      <c r="P42" s="11"/>
      <c r="Q42" s="12">
        <f t="shared" si="1"/>
        <v>0</v>
      </c>
      <c r="R42" s="13">
        <f t="shared" si="2"/>
        <v>0</v>
      </c>
      <c r="S42" s="13">
        <f t="shared" si="3"/>
        <v>0</v>
      </c>
      <c r="T42" s="14"/>
    </row>
    <row r="43" spans="1:20" x14ac:dyDescent="0.25">
      <c r="A43" s="6">
        <v>37</v>
      </c>
      <c r="B43" s="7"/>
      <c r="C43" s="8" t="s">
        <v>527</v>
      </c>
      <c r="D43" s="9" t="s">
        <v>30</v>
      </c>
      <c r="E43" s="9" t="s">
        <v>30</v>
      </c>
      <c r="F43" s="55">
        <v>2</v>
      </c>
      <c r="G43" s="7"/>
      <c r="H43" s="7"/>
      <c r="I43" s="7"/>
      <c r="J43" s="8"/>
      <c r="K43" s="9"/>
      <c r="L43" s="9"/>
      <c r="M43" s="9"/>
      <c r="N43" s="10"/>
      <c r="O43" s="11"/>
      <c r="P43" s="11"/>
      <c r="Q43" s="12">
        <f t="shared" si="1"/>
        <v>0</v>
      </c>
      <c r="R43" s="13">
        <f t="shared" si="2"/>
        <v>0</v>
      </c>
      <c r="S43" s="13">
        <f t="shared" si="3"/>
        <v>0</v>
      </c>
      <c r="T43" s="14"/>
    </row>
    <row r="44" spans="1:20" x14ac:dyDescent="0.25">
      <c r="A44" s="6">
        <v>38</v>
      </c>
      <c r="B44" s="7"/>
      <c r="C44" s="8" t="s">
        <v>530</v>
      </c>
      <c r="D44" s="9" t="s">
        <v>30</v>
      </c>
      <c r="E44" s="9" t="s">
        <v>30</v>
      </c>
      <c r="F44" s="55">
        <v>3</v>
      </c>
      <c r="G44" s="7"/>
      <c r="H44" s="7"/>
      <c r="I44" s="7"/>
      <c r="J44" s="8"/>
      <c r="K44" s="9"/>
      <c r="L44" s="9"/>
      <c r="M44" s="9"/>
      <c r="N44" s="10"/>
      <c r="O44" s="11"/>
      <c r="P44" s="11"/>
      <c r="Q44" s="12">
        <f t="shared" si="1"/>
        <v>0</v>
      </c>
      <c r="R44" s="13">
        <f t="shared" si="2"/>
        <v>0</v>
      </c>
      <c r="S44" s="13">
        <f t="shared" si="3"/>
        <v>0</v>
      </c>
      <c r="T44" s="14"/>
    </row>
    <row r="45" spans="1:20" ht="25.5" x14ac:dyDescent="0.25">
      <c r="A45" s="6">
        <v>39</v>
      </c>
      <c r="B45" s="7"/>
      <c r="C45" s="8" t="s">
        <v>531</v>
      </c>
      <c r="D45" s="9" t="s">
        <v>30</v>
      </c>
      <c r="E45" s="9" t="s">
        <v>30</v>
      </c>
      <c r="F45" s="55">
        <v>2</v>
      </c>
      <c r="G45" s="7"/>
      <c r="H45" s="7"/>
      <c r="I45" s="7"/>
      <c r="J45" s="8"/>
      <c r="K45" s="9"/>
      <c r="L45" s="9"/>
      <c r="M45" s="9"/>
      <c r="N45" s="10"/>
      <c r="O45" s="11"/>
      <c r="P45" s="11"/>
      <c r="Q45" s="12">
        <f t="shared" si="1"/>
        <v>0</v>
      </c>
      <c r="R45" s="13">
        <f t="shared" si="2"/>
        <v>0</v>
      </c>
      <c r="S45" s="13">
        <f t="shared" si="3"/>
        <v>0</v>
      </c>
      <c r="T45" s="14"/>
    </row>
    <row r="46" spans="1:20" ht="25.5" x14ac:dyDescent="0.25">
      <c r="A46" s="6">
        <v>40</v>
      </c>
      <c r="B46" s="7"/>
      <c r="C46" s="8" t="s">
        <v>532</v>
      </c>
      <c r="D46" s="9" t="s">
        <v>30</v>
      </c>
      <c r="E46" s="9" t="s">
        <v>30</v>
      </c>
      <c r="F46" s="55">
        <v>2</v>
      </c>
      <c r="G46" s="7"/>
      <c r="H46" s="7"/>
      <c r="I46" s="7"/>
      <c r="J46" s="8"/>
      <c r="K46" s="9"/>
      <c r="L46" s="9"/>
      <c r="M46" s="9"/>
      <c r="N46" s="10"/>
      <c r="O46" s="11"/>
      <c r="P46" s="11"/>
      <c r="Q46" s="12">
        <f t="shared" si="1"/>
        <v>0</v>
      </c>
      <c r="R46" s="13">
        <f t="shared" si="2"/>
        <v>0</v>
      </c>
      <c r="S46" s="13">
        <f t="shared" si="3"/>
        <v>0</v>
      </c>
      <c r="T46" s="14"/>
    </row>
    <row r="47" spans="1:20" ht="81.75" customHeight="1" x14ac:dyDescent="0.25">
      <c r="A47" s="6">
        <v>41</v>
      </c>
      <c r="B47" s="7"/>
      <c r="C47" s="8" t="s">
        <v>543</v>
      </c>
      <c r="D47" s="9" t="s">
        <v>130</v>
      </c>
      <c r="E47" s="9" t="s">
        <v>60</v>
      </c>
      <c r="F47" s="55">
        <v>10</v>
      </c>
      <c r="G47" s="7"/>
      <c r="H47" s="7"/>
      <c r="I47" s="7"/>
      <c r="J47" s="8"/>
      <c r="K47" s="9"/>
      <c r="L47" s="9"/>
      <c r="M47" s="9"/>
      <c r="N47" s="10"/>
      <c r="O47" s="11"/>
      <c r="P47" s="11"/>
      <c r="Q47" s="12">
        <f t="shared" si="1"/>
        <v>0</v>
      </c>
      <c r="R47" s="13">
        <f t="shared" si="2"/>
        <v>0</v>
      </c>
      <c r="S47" s="13">
        <f t="shared" si="3"/>
        <v>0</v>
      </c>
      <c r="T47" s="14"/>
    </row>
    <row r="48" spans="1:20" x14ac:dyDescent="0.25">
      <c r="A48" s="15"/>
      <c r="B48" s="16"/>
      <c r="C48" s="17" t="s">
        <v>92</v>
      </c>
      <c r="D48" s="18"/>
      <c r="E48" s="18"/>
      <c r="F48" s="19"/>
      <c r="G48" s="16"/>
      <c r="H48" s="16"/>
      <c r="I48" s="16"/>
      <c r="J48" s="17"/>
      <c r="K48" s="18"/>
      <c r="L48" s="18"/>
      <c r="M48" s="18"/>
      <c r="N48" s="20"/>
      <c r="O48" s="21"/>
      <c r="P48" s="21"/>
      <c r="Q48" s="20"/>
      <c r="R48" s="21">
        <f>SUM(R7:R47)</f>
        <v>0</v>
      </c>
      <c r="S48" s="21">
        <f>SUM(S7:S47)</f>
        <v>0</v>
      </c>
      <c r="T48" s="22"/>
    </row>
    <row r="49" spans="2:19" x14ac:dyDescent="0.25">
      <c r="B49" s="1"/>
      <c r="C49" s="1"/>
      <c r="D49" s="1"/>
      <c r="E49" s="1"/>
      <c r="F49" s="2"/>
      <c r="G49" s="1"/>
      <c r="H49" s="1"/>
      <c r="I49" s="1"/>
      <c r="J49" s="1"/>
      <c r="K49" s="1"/>
      <c r="L49" s="1"/>
      <c r="M49" s="1"/>
      <c r="N49" s="3"/>
      <c r="O49" s="2"/>
      <c r="P49" s="2"/>
      <c r="Q49" s="3"/>
      <c r="R49" s="2"/>
      <c r="S49" s="2"/>
    </row>
    <row r="50" spans="2:19" x14ac:dyDescent="0.25">
      <c r="B50" s="1"/>
      <c r="C50" s="1"/>
      <c r="D50" s="1"/>
      <c r="E50" s="1"/>
      <c r="F50" s="2"/>
      <c r="G50" s="1"/>
      <c r="H50" s="1"/>
      <c r="I50" s="1"/>
      <c r="J50" s="1"/>
      <c r="K50" s="1"/>
      <c r="L50" s="1"/>
      <c r="M50" s="1"/>
      <c r="N50" s="3"/>
      <c r="O50" s="2"/>
      <c r="P50" s="2"/>
      <c r="Q50" s="3"/>
      <c r="R50" s="2"/>
      <c r="S50" s="2"/>
    </row>
    <row r="51" spans="2:19" ht="33" customHeight="1" x14ac:dyDescent="0.25">
      <c r="B51" s="1"/>
      <c r="C51" s="1"/>
      <c r="D51" s="1"/>
      <c r="E51" s="1"/>
      <c r="F51" s="2"/>
      <c r="G51" s="1"/>
      <c r="H51" s="1"/>
      <c r="I51" s="1"/>
      <c r="J51" s="1"/>
      <c r="K51" s="1"/>
      <c r="L51" s="1"/>
      <c r="M51" s="1"/>
      <c r="N51" s="3"/>
      <c r="O51" s="2"/>
      <c r="P51" s="2"/>
      <c r="Q51" s="3"/>
      <c r="R51" s="2"/>
      <c r="S51" s="2"/>
    </row>
  </sheetData>
  <mergeCells count="3">
    <mergeCell ref="A1:T1"/>
    <mergeCell ref="A2:T2"/>
    <mergeCell ref="A3:T3"/>
  </mergeCells>
  <dataValidations count="1">
    <dataValidation type="list" errorStyle="information" allowBlank="1" showInputMessage="1" showErrorMessage="1" sqref="D7:D47" xr:uid="{30E22BCA-3557-42A0-BDA0-05F555C21E99}">
      <formula1>"H,KG,KO,L,M,M2,M3,MW,PA,PM,PN,ST,T,AMP,GRA,PAK,SC,ZAV,KOS,BLK,KRT,SET,IZV,KPL,GAR,SK,ROL,KM,DOZ"</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328D3-8BD2-4132-BE01-CE0193DF535A}">
  <dimension ref="A1:T27"/>
  <sheetViews>
    <sheetView workbookViewId="0">
      <selection activeCell="L11" sqref="L11"/>
    </sheetView>
  </sheetViews>
  <sheetFormatPr defaultRowHeight="15" x14ac:dyDescent="0.25"/>
  <cols>
    <col min="1" max="1" width="4.7109375" customWidth="1"/>
    <col min="2" max="2" width="7.28515625" customWidth="1"/>
    <col min="3" max="3" width="48.28515625" customWidth="1"/>
    <col min="4" max="4" width="7.7109375" customWidth="1"/>
    <col min="5" max="5" width="13.140625" bestFit="1" customWidth="1"/>
    <col min="6" max="6" width="9.42578125" customWidth="1"/>
    <col min="7" max="9" width="11.140625" customWidth="1"/>
    <col min="10" max="10" width="25.7109375" customWidth="1"/>
    <col min="11" max="11" width="17.140625" customWidth="1"/>
    <col min="12" max="12" width="11.140625" customWidth="1"/>
    <col min="13" max="13" width="9.42578125" customWidth="1"/>
    <col min="14" max="14" width="9.85546875" customWidth="1"/>
    <col min="15" max="15" width="0.140625" hidden="1" customWidth="1"/>
    <col min="16" max="16" width="7.28515625" customWidth="1"/>
    <col min="17" max="19" width="14" customWidth="1"/>
    <col min="20" max="20" width="10.7109375" customWidth="1"/>
  </cols>
  <sheetData>
    <row r="1" spans="1:20" ht="15.75" x14ac:dyDescent="0.25">
      <c r="A1" s="45" t="s">
        <v>0</v>
      </c>
      <c r="B1" s="45"/>
      <c r="C1" s="45"/>
      <c r="D1" s="45"/>
      <c r="E1" s="45"/>
      <c r="F1" s="45"/>
      <c r="G1" s="45"/>
      <c r="H1" s="45"/>
      <c r="I1" s="45"/>
      <c r="J1" s="45"/>
      <c r="K1" s="45"/>
      <c r="L1" s="45"/>
      <c r="M1" s="45"/>
      <c r="N1" s="45"/>
      <c r="O1" s="45"/>
      <c r="P1" s="45"/>
      <c r="Q1" s="45"/>
      <c r="R1" s="45"/>
      <c r="S1" s="45"/>
      <c r="T1" s="45"/>
    </row>
    <row r="2" spans="1:20" ht="15.75" x14ac:dyDescent="0.25">
      <c r="A2" s="46" t="s">
        <v>1</v>
      </c>
      <c r="B2" s="46"/>
      <c r="C2" s="46"/>
      <c r="D2" s="46"/>
      <c r="E2" s="46"/>
      <c r="F2" s="46"/>
      <c r="G2" s="46"/>
      <c r="H2" s="46"/>
      <c r="I2" s="46"/>
      <c r="J2" s="46"/>
      <c r="K2" s="46"/>
      <c r="L2" s="46"/>
      <c r="M2" s="46"/>
      <c r="N2" s="46"/>
      <c r="O2" s="46"/>
      <c r="P2" s="46"/>
      <c r="Q2" s="46"/>
      <c r="R2" s="46"/>
      <c r="S2" s="46"/>
      <c r="T2" s="46"/>
    </row>
    <row r="3" spans="1:20" ht="18.75" x14ac:dyDescent="0.3">
      <c r="A3" s="47" t="s">
        <v>94</v>
      </c>
      <c r="B3" s="48"/>
      <c r="C3" s="48"/>
      <c r="D3" s="48"/>
      <c r="E3" s="48"/>
      <c r="F3" s="48"/>
      <c r="G3" s="48"/>
      <c r="H3" s="48"/>
      <c r="I3" s="48"/>
      <c r="J3" s="48"/>
      <c r="K3" s="48"/>
      <c r="L3" s="48"/>
      <c r="M3" s="48"/>
      <c r="N3" s="48"/>
      <c r="O3" s="48"/>
      <c r="P3" s="48"/>
      <c r="Q3" s="48"/>
      <c r="R3" s="48"/>
      <c r="S3" s="48"/>
      <c r="T3" s="48"/>
    </row>
    <row r="5" spans="1:20" ht="63.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581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x14ac:dyDescent="0.25">
      <c r="A7" s="6">
        <v>1</v>
      </c>
      <c r="B7" s="7" t="s">
        <v>95</v>
      </c>
      <c r="C7" s="8" t="s">
        <v>96</v>
      </c>
      <c r="D7" s="9" t="s">
        <v>29</v>
      </c>
      <c r="E7" s="9" t="s">
        <v>97</v>
      </c>
      <c r="F7" s="55">
        <v>45</v>
      </c>
      <c r="G7" s="7"/>
      <c r="H7" s="7"/>
      <c r="I7" s="7"/>
      <c r="J7" s="8"/>
      <c r="K7" s="9"/>
      <c r="L7" s="9"/>
      <c r="M7" s="9"/>
      <c r="N7" s="10"/>
      <c r="O7" s="11"/>
      <c r="P7" s="11"/>
      <c r="Q7" s="12">
        <f>+N7+(N7*P7/100)</f>
        <v>0</v>
      </c>
      <c r="R7" s="13">
        <f>+N7*F7</f>
        <v>0</v>
      </c>
      <c r="S7" s="13">
        <f>+Q7*F7</f>
        <v>0</v>
      </c>
      <c r="T7" s="14"/>
    </row>
    <row r="8" spans="1:20" x14ac:dyDescent="0.25">
      <c r="A8" s="6">
        <v>2</v>
      </c>
      <c r="B8" s="7" t="s">
        <v>98</v>
      </c>
      <c r="C8" s="8" t="s">
        <v>99</v>
      </c>
      <c r="D8" s="9" t="s">
        <v>29</v>
      </c>
      <c r="E8" s="9" t="s">
        <v>100</v>
      </c>
      <c r="F8" s="55">
        <v>5</v>
      </c>
      <c r="G8" s="7"/>
      <c r="H8" s="7"/>
      <c r="I8" s="7"/>
      <c r="J8" s="8"/>
      <c r="K8" s="9"/>
      <c r="L8" s="9"/>
      <c r="M8" s="9"/>
      <c r="N8" s="10"/>
      <c r="O8" s="11"/>
      <c r="P8" s="11"/>
      <c r="Q8" s="12">
        <f t="shared" ref="Q8:Q16" si="0">+N8+(N8*P8/100)</f>
        <v>0</v>
      </c>
      <c r="R8" s="13">
        <f t="shared" ref="R8:R16" si="1">+N8*F8</f>
        <v>0</v>
      </c>
      <c r="S8" s="13">
        <f t="shared" ref="S8:S16" si="2">+Q8*F8</f>
        <v>0</v>
      </c>
      <c r="T8" s="14"/>
    </row>
    <row r="9" spans="1:20" x14ac:dyDescent="0.25">
      <c r="A9" s="6">
        <v>3</v>
      </c>
      <c r="B9" s="7" t="s">
        <v>101</v>
      </c>
      <c r="C9" s="8" t="s">
        <v>102</v>
      </c>
      <c r="D9" s="9" t="s">
        <v>29</v>
      </c>
      <c r="E9" s="9" t="s">
        <v>103</v>
      </c>
      <c r="F9" s="55">
        <v>10</v>
      </c>
      <c r="G9" s="7"/>
      <c r="H9" s="7"/>
      <c r="I9" s="7"/>
      <c r="J9" s="8"/>
      <c r="K9" s="9"/>
      <c r="L9" s="9"/>
      <c r="M9" s="9"/>
      <c r="N9" s="10"/>
      <c r="O9" s="11"/>
      <c r="P9" s="11"/>
      <c r="Q9" s="12">
        <f t="shared" si="0"/>
        <v>0</v>
      </c>
      <c r="R9" s="13">
        <f t="shared" si="1"/>
        <v>0</v>
      </c>
      <c r="S9" s="13">
        <f t="shared" si="2"/>
        <v>0</v>
      </c>
      <c r="T9" s="14"/>
    </row>
    <row r="10" spans="1:20" x14ac:dyDescent="0.25">
      <c r="A10" s="6">
        <v>4</v>
      </c>
      <c r="B10" s="7" t="s">
        <v>104</v>
      </c>
      <c r="C10" s="8" t="s">
        <v>105</v>
      </c>
      <c r="D10" s="9" t="s">
        <v>29</v>
      </c>
      <c r="E10" s="9" t="s">
        <v>106</v>
      </c>
      <c r="F10" s="55">
        <v>5</v>
      </c>
      <c r="G10" s="7"/>
      <c r="H10" s="7"/>
      <c r="I10" s="7"/>
      <c r="J10" s="8"/>
      <c r="K10" s="9"/>
      <c r="L10" s="9"/>
      <c r="M10" s="9"/>
      <c r="N10" s="10"/>
      <c r="O10" s="11"/>
      <c r="P10" s="11"/>
      <c r="Q10" s="12">
        <f t="shared" si="0"/>
        <v>0</v>
      </c>
      <c r="R10" s="13">
        <f t="shared" si="1"/>
        <v>0</v>
      </c>
      <c r="S10" s="13">
        <f t="shared" si="2"/>
        <v>0</v>
      </c>
      <c r="T10" s="14"/>
    </row>
    <row r="11" spans="1:20" x14ac:dyDescent="0.25">
      <c r="A11" s="6">
        <v>5</v>
      </c>
      <c r="B11" s="7" t="s">
        <v>107</v>
      </c>
      <c r="C11" s="8" t="s">
        <v>108</v>
      </c>
      <c r="D11" s="9" t="s">
        <v>29</v>
      </c>
      <c r="E11" s="9" t="s">
        <v>109</v>
      </c>
      <c r="F11" s="55">
        <v>3</v>
      </c>
      <c r="G11" s="7"/>
      <c r="H11" s="7"/>
      <c r="I11" s="7"/>
      <c r="J11" s="8"/>
      <c r="K11" s="9"/>
      <c r="L11" s="9"/>
      <c r="M11" s="9"/>
      <c r="N11" s="10"/>
      <c r="O11" s="11"/>
      <c r="P11" s="11"/>
      <c r="Q11" s="12">
        <f t="shared" si="0"/>
        <v>0</v>
      </c>
      <c r="R11" s="13">
        <f t="shared" si="1"/>
        <v>0</v>
      </c>
      <c r="S11" s="13">
        <f t="shared" si="2"/>
        <v>0</v>
      </c>
      <c r="T11" s="14"/>
    </row>
    <row r="12" spans="1:20" x14ac:dyDescent="0.25">
      <c r="A12" s="6">
        <v>6</v>
      </c>
      <c r="B12" s="7" t="s">
        <v>110</v>
      </c>
      <c r="C12" s="8" t="s">
        <v>111</v>
      </c>
      <c r="D12" s="9" t="s">
        <v>29</v>
      </c>
      <c r="E12" s="9" t="s">
        <v>112</v>
      </c>
      <c r="F12" s="55">
        <v>20</v>
      </c>
      <c r="G12" s="7"/>
      <c r="H12" s="7"/>
      <c r="I12" s="7"/>
      <c r="J12" s="8"/>
      <c r="K12" s="9"/>
      <c r="L12" s="9"/>
      <c r="M12" s="9"/>
      <c r="N12" s="10"/>
      <c r="O12" s="11"/>
      <c r="P12" s="11"/>
      <c r="Q12" s="12">
        <f t="shared" si="0"/>
        <v>0</v>
      </c>
      <c r="R12" s="13">
        <f t="shared" si="1"/>
        <v>0</v>
      </c>
      <c r="S12" s="13">
        <f t="shared" si="2"/>
        <v>0</v>
      </c>
      <c r="T12" s="14"/>
    </row>
    <row r="13" spans="1:20" x14ac:dyDescent="0.25">
      <c r="A13" s="6">
        <v>7</v>
      </c>
      <c r="B13" s="7" t="s">
        <v>113</v>
      </c>
      <c r="C13" s="8" t="s">
        <v>114</v>
      </c>
      <c r="D13" s="9" t="s">
        <v>29</v>
      </c>
      <c r="E13" s="9" t="s">
        <v>112</v>
      </c>
      <c r="F13" s="55">
        <v>20</v>
      </c>
      <c r="G13" s="7"/>
      <c r="H13" s="7"/>
      <c r="I13" s="7"/>
      <c r="J13" s="8"/>
      <c r="K13" s="9"/>
      <c r="L13" s="9"/>
      <c r="M13" s="9"/>
      <c r="N13" s="10"/>
      <c r="O13" s="11"/>
      <c r="P13" s="11"/>
      <c r="Q13" s="12">
        <f t="shared" si="0"/>
        <v>0</v>
      </c>
      <c r="R13" s="13">
        <f t="shared" si="1"/>
        <v>0</v>
      </c>
      <c r="S13" s="13">
        <f t="shared" si="2"/>
        <v>0</v>
      </c>
      <c r="T13" s="14"/>
    </row>
    <row r="14" spans="1:20" x14ac:dyDescent="0.25">
      <c r="A14" s="6">
        <v>8</v>
      </c>
      <c r="B14" s="7" t="s">
        <v>115</v>
      </c>
      <c r="C14" s="8" t="s">
        <v>116</v>
      </c>
      <c r="D14" s="9" t="s">
        <v>29</v>
      </c>
      <c r="E14" s="9" t="s">
        <v>112</v>
      </c>
      <c r="F14" s="55">
        <v>20</v>
      </c>
      <c r="G14" s="7"/>
      <c r="H14" s="7"/>
      <c r="I14" s="7"/>
      <c r="J14" s="8"/>
      <c r="K14" s="9"/>
      <c r="L14" s="9"/>
      <c r="M14" s="9"/>
      <c r="N14" s="10"/>
      <c r="O14" s="11"/>
      <c r="P14" s="11"/>
      <c r="Q14" s="12">
        <f t="shared" si="0"/>
        <v>0</v>
      </c>
      <c r="R14" s="13">
        <f t="shared" si="1"/>
        <v>0</v>
      </c>
      <c r="S14" s="13">
        <f t="shared" si="2"/>
        <v>0</v>
      </c>
      <c r="T14" s="14"/>
    </row>
    <row r="15" spans="1:20" x14ac:dyDescent="0.25">
      <c r="A15" s="6">
        <v>9</v>
      </c>
      <c r="B15" s="7" t="s">
        <v>117</v>
      </c>
      <c r="C15" s="8" t="s">
        <v>118</v>
      </c>
      <c r="D15" s="9" t="s">
        <v>29</v>
      </c>
      <c r="E15" s="9" t="s">
        <v>119</v>
      </c>
      <c r="F15" s="55">
        <v>3</v>
      </c>
      <c r="G15" s="7"/>
      <c r="H15" s="7"/>
      <c r="I15" s="7"/>
      <c r="J15" s="8"/>
      <c r="K15" s="9"/>
      <c r="L15" s="9"/>
      <c r="M15" s="9"/>
      <c r="N15" s="10"/>
      <c r="O15" s="11"/>
      <c r="P15" s="11"/>
      <c r="Q15" s="12">
        <f t="shared" si="0"/>
        <v>0</v>
      </c>
      <c r="R15" s="13">
        <f t="shared" si="1"/>
        <v>0</v>
      </c>
      <c r="S15" s="13">
        <f t="shared" si="2"/>
        <v>0</v>
      </c>
      <c r="T15" s="14"/>
    </row>
    <row r="16" spans="1:20" x14ac:dyDescent="0.25">
      <c r="A16" s="6">
        <v>10</v>
      </c>
      <c r="B16" s="7" t="s">
        <v>120</v>
      </c>
      <c r="C16" s="8" t="s">
        <v>121</v>
      </c>
      <c r="D16" s="9" t="s">
        <v>29</v>
      </c>
      <c r="E16" s="9" t="s">
        <v>122</v>
      </c>
      <c r="F16" s="55">
        <v>12</v>
      </c>
      <c r="G16" s="7"/>
      <c r="H16" s="7"/>
      <c r="I16" s="7"/>
      <c r="J16" s="8"/>
      <c r="K16" s="9"/>
      <c r="L16" s="9"/>
      <c r="M16" s="9"/>
      <c r="N16" s="10"/>
      <c r="O16" s="11"/>
      <c r="P16" s="11"/>
      <c r="Q16" s="12">
        <f t="shared" si="0"/>
        <v>0</v>
      </c>
      <c r="R16" s="13">
        <f t="shared" si="1"/>
        <v>0</v>
      </c>
      <c r="S16" s="13">
        <f t="shared" si="2"/>
        <v>0</v>
      </c>
      <c r="T16" s="14"/>
    </row>
    <row r="17" spans="1:20" x14ac:dyDescent="0.25">
      <c r="A17" s="15"/>
      <c r="B17" s="16"/>
      <c r="C17" s="17" t="s">
        <v>123</v>
      </c>
      <c r="D17" s="18"/>
      <c r="E17" s="18"/>
      <c r="F17" s="19"/>
      <c r="G17" s="16"/>
      <c r="H17" s="16"/>
      <c r="I17" s="16"/>
      <c r="J17" s="17"/>
      <c r="K17" s="18"/>
      <c r="L17" s="18"/>
      <c r="M17" s="18"/>
      <c r="N17" s="20"/>
      <c r="O17" s="21"/>
      <c r="P17" s="21"/>
      <c r="Q17" s="20"/>
      <c r="R17" s="21">
        <f>SUM(R7:R16)</f>
        <v>0</v>
      </c>
      <c r="S17" s="21">
        <f>SUM(S7:S16)</f>
        <v>0</v>
      </c>
      <c r="T17" s="22"/>
    </row>
    <row r="18" spans="1:20" x14ac:dyDescent="0.25">
      <c r="B18" s="1"/>
      <c r="C18" s="1"/>
      <c r="D18" s="1"/>
      <c r="E18" s="1"/>
      <c r="F18" s="2"/>
      <c r="G18" s="1"/>
      <c r="H18" s="1"/>
      <c r="I18" s="1"/>
      <c r="J18" s="1"/>
      <c r="K18" s="1"/>
      <c r="L18" s="1"/>
      <c r="M18" s="1"/>
      <c r="N18" s="3"/>
      <c r="O18" s="2"/>
      <c r="P18" s="2"/>
      <c r="Q18" s="3"/>
      <c r="R18" s="2"/>
      <c r="S18" s="2"/>
    </row>
    <row r="19" spans="1:20" x14ac:dyDescent="0.25">
      <c r="B19" s="1"/>
      <c r="C19" s="1"/>
      <c r="D19" s="1"/>
      <c r="E19" s="1"/>
      <c r="F19" s="2"/>
      <c r="G19" s="1"/>
      <c r="H19" s="1"/>
      <c r="I19" s="1"/>
      <c r="J19" s="1"/>
      <c r="K19" s="1"/>
      <c r="L19" s="1"/>
      <c r="M19" s="1"/>
      <c r="N19" s="3"/>
      <c r="O19" s="2"/>
      <c r="P19" s="2"/>
      <c r="Q19" s="3"/>
      <c r="R19" s="2"/>
      <c r="S19" s="2"/>
    </row>
    <row r="20" spans="1:20" x14ac:dyDescent="0.25">
      <c r="B20" s="1"/>
      <c r="C20" s="1"/>
      <c r="D20" s="1"/>
      <c r="E20" s="1"/>
      <c r="F20" s="2"/>
      <c r="G20" s="1"/>
      <c r="H20" s="1"/>
      <c r="I20" s="1"/>
      <c r="J20" s="1"/>
      <c r="K20" s="1"/>
      <c r="L20" s="1"/>
      <c r="M20" s="1"/>
      <c r="N20" s="3"/>
      <c r="O20" s="2"/>
      <c r="P20" s="2"/>
      <c r="Q20" s="3"/>
      <c r="R20" s="2"/>
      <c r="S20" s="2"/>
    </row>
    <row r="21" spans="1:20" x14ac:dyDescent="0.25">
      <c r="B21" s="1"/>
      <c r="C21" s="1"/>
      <c r="D21" s="1"/>
      <c r="E21" s="1"/>
      <c r="F21" s="2"/>
      <c r="G21" s="1"/>
      <c r="H21" s="1"/>
      <c r="I21" s="1"/>
      <c r="J21" s="1"/>
      <c r="K21" s="1"/>
      <c r="L21" s="1"/>
      <c r="M21" s="1"/>
      <c r="N21" s="3"/>
      <c r="O21" s="2"/>
      <c r="P21" s="2"/>
      <c r="Q21" s="3"/>
      <c r="R21" s="2"/>
      <c r="S21" s="2"/>
    </row>
    <row r="22" spans="1:20" x14ac:dyDescent="0.25">
      <c r="B22" s="1"/>
      <c r="C22" s="1"/>
      <c r="D22" s="1"/>
      <c r="E22" s="1"/>
      <c r="F22" s="2"/>
      <c r="G22" s="1"/>
      <c r="H22" s="1"/>
      <c r="I22" s="1"/>
      <c r="J22" s="1"/>
      <c r="K22" s="1"/>
      <c r="L22" s="1"/>
      <c r="M22" s="1"/>
      <c r="N22" s="3"/>
      <c r="O22" s="2"/>
      <c r="P22" s="2"/>
      <c r="Q22" s="3"/>
      <c r="R22" s="2"/>
      <c r="S22" s="2"/>
    </row>
    <row r="23" spans="1:20" x14ac:dyDescent="0.25">
      <c r="B23" s="1"/>
      <c r="C23" s="1"/>
      <c r="D23" s="1"/>
      <c r="E23" s="1"/>
      <c r="F23" s="2"/>
      <c r="G23" s="1"/>
      <c r="H23" s="1"/>
      <c r="I23" s="1"/>
      <c r="J23" s="1"/>
      <c r="K23" s="1"/>
      <c r="L23" s="1"/>
      <c r="M23" s="1"/>
      <c r="N23" s="3"/>
      <c r="O23" s="2"/>
      <c r="P23" s="2"/>
      <c r="Q23" s="3"/>
      <c r="R23" s="2"/>
      <c r="S23" s="2"/>
    </row>
    <row r="24" spans="1:20" x14ac:dyDescent="0.25">
      <c r="B24" s="1"/>
      <c r="C24" s="1"/>
      <c r="D24" s="1"/>
      <c r="E24" s="1"/>
      <c r="F24" s="2"/>
      <c r="G24" s="1"/>
      <c r="H24" s="1"/>
      <c r="I24" s="1"/>
      <c r="J24" s="1"/>
      <c r="K24" s="1"/>
      <c r="L24" s="1"/>
      <c r="M24" s="1"/>
      <c r="N24" s="3"/>
      <c r="O24" s="2"/>
      <c r="P24" s="2"/>
      <c r="Q24" s="3"/>
      <c r="R24" s="2"/>
      <c r="S24" s="2"/>
    </row>
    <row r="25" spans="1:20" x14ac:dyDescent="0.25">
      <c r="B25" s="1"/>
      <c r="C25" s="1"/>
      <c r="D25" s="1"/>
      <c r="E25" s="1"/>
      <c r="F25" s="2"/>
      <c r="G25" s="1"/>
      <c r="H25" s="1"/>
      <c r="I25" s="1"/>
      <c r="J25" s="1"/>
      <c r="K25" s="1"/>
      <c r="L25" s="1"/>
      <c r="M25" s="1"/>
      <c r="N25" s="3"/>
      <c r="O25" s="2"/>
      <c r="P25" s="2"/>
      <c r="Q25" s="3"/>
      <c r="R25" s="2"/>
      <c r="S25" s="2"/>
    </row>
    <row r="26" spans="1:20" x14ac:dyDescent="0.25">
      <c r="B26" s="1"/>
      <c r="C26" s="1"/>
      <c r="D26" s="1"/>
      <c r="E26" s="1"/>
      <c r="F26" s="2"/>
      <c r="G26" s="1"/>
      <c r="H26" s="1"/>
      <c r="I26" s="1"/>
      <c r="J26" s="1"/>
      <c r="K26" s="1"/>
      <c r="L26" s="1"/>
      <c r="M26" s="1"/>
      <c r="N26" s="3"/>
      <c r="O26" s="2"/>
      <c r="P26" s="2"/>
      <c r="Q26" s="3"/>
      <c r="R26" s="2"/>
      <c r="S26" s="2"/>
    </row>
    <row r="27" spans="1:20" x14ac:dyDescent="0.25">
      <c r="B27" s="1"/>
      <c r="C27" s="1"/>
      <c r="D27" s="1"/>
      <c r="E27" s="1"/>
      <c r="F27" s="2"/>
      <c r="G27" s="1"/>
      <c r="H27" s="1"/>
      <c r="I27" s="1"/>
      <c r="J27" s="1"/>
      <c r="K27" s="1"/>
      <c r="L27" s="1"/>
      <c r="M27" s="1"/>
      <c r="N27" s="3"/>
      <c r="O27" s="2"/>
      <c r="P27" s="2"/>
      <c r="Q27" s="3"/>
      <c r="R27" s="2"/>
      <c r="S27" s="2"/>
    </row>
  </sheetData>
  <mergeCells count="3">
    <mergeCell ref="A1:T1"/>
    <mergeCell ref="A2:T2"/>
    <mergeCell ref="A3:T3"/>
  </mergeCells>
  <dataValidations count="1">
    <dataValidation type="list" errorStyle="information" allowBlank="1" showInputMessage="1" showErrorMessage="1" sqref="D7:D16" xr:uid="{29D04E20-16C9-4976-B3D0-46258D2D05BB}">
      <formula1>"H,KG,KO,L,M,M2,M3,MW,PA,PM,PN,ST,T,AMP,GRA,PAK,SC,ZAV,KOS,BLK,KRT,SET,IZV,KPL,GAR,SK,ROL,KM,DOZ"</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AE4AD-4AE2-49FB-94AF-B55F63A278A3}">
  <dimension ref="A1:T19"/>
  <sheetViews>
    <sheetView workbookViewId="0">
      <selection activeCell="K20" sqref="K20"/>
    </sheetView>
  </sheetViews>
  <sheetFormatPr defaultRowHeight="15" x14ac:dyDescent="0.25"/>
  <cols>
    <col min="1" max="1" width="4.7109375" customWidth="1"/>
    <col min="2" max="2" width="7.28515625" customWidth="1"/>
    <col min="3" max="3" width="39.42578125" customWidth="1"/>
    <col min="4" max="4" width="7.7109375" customWidth="1"/>
    <col min="5" max="6" width="9.42578125" customWidth="1"/>
    <col min="7" max="9" width="11.140625" customWidth="1"/>
    <col min="10" max="10" width="25.7109375" customWidth="1"/>
    <col min="11" max="11" width="17.140625" customWidth="1"/>
    <col min="12" max="12" width="11.140625" customWidth="1"/>
    <col min="13" max="13" width="9.42578125" customWidth="1"/>
    <col min="14" max="14" width="9.85546875" customWidth="1"/>
    <col min="15" max="15" width="13.5703125" hidden="1" customWidth="1"/>
    <col min="16" max="16" width="7.28515625" customWidth="1"/>
    <col min="17" max="19" width="14" customWidth="1"/>
    <col min="20" max="20" width="10.7109375" customWidth="1"/>
  </cols>
  <sheetData>
    <row r="1" spans="1:20" ht="15.75" x14ac:dyDescent="0.25">
      <c r="A1" s="45" t="s">
        <v>0</v>
      </c>
      <c r="B1" s="45"/>
      <c r="C1" s="45"/>
      <c r="D1" s="45"/>
      <c r="E1" s="45"/>
      <c r="F1" s="45"/>
      <c r="G1" s="45"/>
      <c r="H1" s="45"/>
      <c r="I1" s="45"/>
      <c r="J1" s="45"/>
      <c r="K1" s="45"/>
      <c r="L1" s="45"/>
      <c r="M1" s="45"/>
      <c r="N1" s="45"/>
      <c r="O1" s="45"/>
      <c r="P1" s="45"/>
      <c r="Q1" s="45"/>
      <c r="R1" s="45"/>
      <c r="S1" s="45"/>
      <c r="T1" s="45"/>
    </row>
    <row r="2" spans="1:20" ht="15.75" x14ac:dyDescent="0.25">
      <c r="A2" s="46" t="s">
        <v>1</v>
      </c>
      <c r="B2" s="46"/>
      <c r="C2" s="46"/>
      <c r="D2" s="46"/>
      <c r="E2" s="46"/>
      <c r="F2" s="46"/>
      <c r="G2" s="46"/>
      <c r="H2" s="46"/>
      <c r="I2" s="46"/>
      <c r="J2" s="46"/>
      <c r="K2" s="46"/>
      <c r="L2" s="46"/>
      <c r="M2" s="46"/>
      <c r="N2" s="46"/>
      <c r="O2" s="46"/>
      <c r="P2" s="46"/>
      <c r="Q2" s="46"/>
      <c r="R2" s="46"/>
      <c r="S2" s="46"/>
      <c r="T2" s="46"/>
    </row>
    <row r="3" spans="1:20" ht="18.75" x14ac:dyDescent="0.3">
      <c r="A3" s="47" t="s">
        <v>124</v>
      </c>
      <c r="B3" s="48"/>
      <c r="C3" s="48"/>
      <c r="D3" s="48"/>
      <c r="E3" s="48"/>
      <c r="F3" s="48"/>
      <c r="G3" s="48"/>
      <c r="H3" s="48"/>
      <c r="I3" s="48"/>
      <c r="J3" s="48"/>
      <c r="K3" s="48"/>
      <c r="L3" s="48"/>
      <c r="M3" s="48"/>
      <c r="N3" s="48"/>
      <c r="O3" s="48"/>
      <c r="P3" s="48"/>
      <c r="Q3" s="48"/>
      <c r="R3" s="48"/>
      <c r="S3" s="48"/>
      <c r="T3" s="48"/>
    </row>
    <row r="5" spans="1:20" ht="63.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581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x14ac:dyDescent="0.25">
      <c r="A7" s="6">
        <v>1</v>
      </c>
      <c r="B7" s="7" t="s">
        <v>125</v>
      </c>
      <c r="C7" s="8" t="s">
        <v>126</v>
      </c>
      <c r="D7" s="9" t="s">
        <v>29</v>
      </c>
      <c r="E7" s="9" t="s">
        <v>127</v>
      </c>
      <c r="F7" s="55">
        <v>10</v>
      </c>
      <c r="G7" s="9"/>
      <c r="H7" s="7"/>
      <c r="I7" s="7"/>
      <c r="J7" s="8"/>
      <c r="K7" s="9"/>
      <c r="L7" s="9"/>
      <c r="M7" s="9"/>
      <c r="N7" s="10"/>
      <c r="O7" s="11"/>
      <c r="P7" s="11"/>
      <c r="Q7" s="12">
        <f>N7+(N7*P7%)-(N7*O7%)</f>
        <v>0</v>
      </c>
      <c r="R7" s="13">
        <f>F7*N7</f>
        <v>0</v>
      </c>
      <c r="S7" s="13">
        <f>F7*Q7</f>
        <v>0</v>
      </c>
      <c r="T7" s="14"/>
    </row>
    <row r="8" spans="1:20" x14ac:dyDescent="0.25">
      <c r="A8" s="6">
        <v>2</v>
      </c>
      <c r="B8" s="7" t="s">
        <v>128</v>
      </c>
      <c r="C8" s="8" t="s">
        <v>129</v>
      </c>
      <c r="D8" s="9" t="s">
        <v>23</v>
      </c>
      <c r="E8" s="9" t="s">
        <v>130</v>
      </c>
      <c r="F8" s="55">
        <v>120</v>
      </c>
      <c r="G8" s="7"/>
      <c r="H8" s="7"/>
      <c r="I8" s="7"/>
      <c r="J8" s="8"/>
      <c r="K8" s="9"/>
      <c r="L8" s="9"/>
      <c r="M8" s="9"/>
      <c r="N8" s="10"/>
      <c r="O8" s="11"/>
      <c r="P8" s="11"/>
      <c r="Q8" s="12">
        <f>N8+(N8*P8%)-(N8*O8%)</f>
        <v>0</v>
      </c>
      <c r="R8" s="13">
        <f>F8*N8</f>
        <v>0</v>
      </c>
      <c r="S8" s="13">
        <f>F8*Q8</f>
        <v>0</v>
      </c>
      <c r="T8" s="14"/>
    </row>
    <row r="9" spans="1:20" x14ac:dyDescent="0.25">
      <c r="A9" s="15"/>
      <c r="B9" s="16"/>
      <c r="C9" s="17" t="s">
        <v>131</v>
      </c>
      <c r="D9" s="18"/>
      <c r="E9" s="18"/>
      <c r="F9" s="19"/>
      <c r="G9" s="16"/>
      <c r="H9" s="16"/>
      <c r="I9" s="16"/>
      <c r="J9" s="17"/>
      <c r="K9" s="18"/>
      <c r="L9" s="18"/>
      <c r="M9" s="18"/>
      <c r="N9" s="20"/>
      <c r="O9" s="21"/>
      <c r="P9" s="21"/>
      <c r="Q9" s="20"/>
      <c r="R9" s="21">
        <f>SUM(R7:R8)</f>
        <v>0</v>
      </c>
      <c r="S9" s="21">
        <f>SUM(S7:S8)</f>
        <v>0</v>
      </c>
      <c r="T9" s="22"/>
    </row>
    <row r="10" spans="1:20" x14ac:dyDescent="0.25">
      <c r="B10" s="1"/>
      <c r="C10" s="1"/>
      <c r="D10" s="1"/>
      <c r="E10" s="1"/>
      <c r="F10" s="2"/>
      <c r="G10" s="1"/>
      <c r="H10" s="1"/>
      <c r="I10" s="1"/>
      <c r="J10" s="1"/>
      <c r="K10" s="1"/>
      <c r="L10" s="1"/>
      <c r="M10" s="1"/>
      <c r="N10" s="3"/>
      <c r="O10" s="2"/>
      <c r="P10" s="2"/>
      <c r="Q10" s="3"/>
      <c r="R10" s="2"/>
      <c r="S10" s="2"/>
    </row>
    <row r="11" spans="1:20" x14ac:dyDescent="0.25">
      <c r="B11" s="1"/>
      <c r="C11" s="1"/>
      <c r="D11" s="1"/>
      <c r="E11" s="1"/>
      <c r="F11" s="2"/>
      <c r="G11" s="1"/>
      <c r="H11" s="1"/>
      <c r="I11" s="1"/>
      <c r="J11" s="1"/>
      <c r="K11" s="1"/>
      <c r="L11" s="1"/>
      <c r="M11" s="1"/>
      <c r="N11" s="3"/>
      <c r="O11" s="2"/>
      <c r="P11" s="2"/>
      <c r="Q11" s="3"/>
      <c r="R11" s="2"/>
      <c r="S11" s="2"/>
    </row>
    <row r="12" spans="1:20" x14ac:dyDescent="0.25">
      <c r="B12" s="1"/>
      <c r="C12" s="1"/>
      <c r="D12" s="1"/>
      <c r="E12" s="1"/>
      <c r="F12" s="2"/>
      <c r="G12" s="1"/>
      <c r="H12" s="1"/>
      <c r="I12" s="1"/>
      <c r="J12" s="1"/>
      <c r="K12" s="1"/>
      <c r="L12" s="1"/>
      <c r="M12" s="1"/>
      <c r="N12" s="3"/>
      <c r="O12" s="2"/>
      <c r="P12" s="2"/>
      <c r="Q12" s="3"/>
      <c r="R12" s="2"/>
      <c r="S12" s="2"/>
    </row>
    <row r="13" spans="1:20" x14ac:dyDescent="0.25">
      <c r="B13" s="1"/>
      <c r="C13" s="1"/>
      <c r="D13" s="1"/>
      <c r="E13" s="1"/>
      <c r="F13" s="2"/>
      <c r="G13" s="1"/>
      <c r="H13" s="1"/>
      <c r="I13" s="1"/>
      <c r="J13" s="1"/>
      <c r="K13" s="1"/>
      <c r="L13" s="1"/>
      <c r="M13" s="1"/>
      <c r="N13" s="3"/>
      <c r="O13" s="2"/>
      <c r="P13" s="2"/>
      <c r="Q13" s="3"/>
      <c r="R13" s="2"/>
      <c r="S13" s="2"/>
    </row>
    <row r="14" spans="1:20" x14ac:dyDescent="0.25">
      <c r="B14" s="1"/>
      <c r="C14" s="1"/>
      <c r="D14" s="1"/>
      <c r="E14" s="1"/>
      <c r="F14" s="2"/>
      <c r="G14" s="1"/>
      <c r="H14" s="1"/>
      <c r="I14" s="1"/>
      <c r="J14" s="1"/>
      <c r="K14" s="1"/>
      <c r="L14" s="1"/>
      <c r="M14" s="1"/>
      <c r="N14" s="3"/>
      <c r="O14" s="2"/>
      <c r="P14" s="2"/>
      <c r="Q14" s="3"/>
      <c r="R14" s="2"/>
      <c r="S14" s="2"/>
    </row>
    <row r="15" spans="1:20" x14ac:dyDescent="0.25">
      <c r="B15" s="1"/>
      <c r="C15" s="1"/>
      <c r="D15" s="1"/>
      <c r="E15" s="1"/>
      <c r="F15" s="2"/>
      <c r="G15" s="1"/>
      <c r="H15" s="1"/>
      <c r="I15" s="1"/>
      <c r="J15" s="1"/>
      <c r="K15" s="1"/>
      <c r="L15" s="1"/>
      <c r="M15" s="1"/>
      <c r="N15" s="3"/>
      <c r="O15" s="2"/>
      <c r="P15" s="2"/>
      <c r="Q15" s="3"/>
      <c r="R15" s="2"/>
      <c r="S15" s="2"/>
    </row>
    <row r="16" spans="1:20" x14ac:dyDescent="0.25">
      <c r="B16" s="1"/>
      <c r="C16" s="1"/>
      <c r="D16" s="1"/>
      <c r="E16" s="1"/>
      <c r="F16" s="2"/>
      <c r="G16" s="1"/>
      <c r="H16" s="1"/>
      <c r="I16" s="1"/>
      <c r="J16" s="1"/>
      <c r="K16" s="1"/>
      <c r="L16" s="1"/>
      <c r="M16" s="1"/>
      <c r="N16" s="3"/>
      <c r="O16" s="2"/>
      <c r="P16" s="2"/>
      <c r="Q16" s="3"/>
      <c r="R16" s="2"/>
      <c r="S16" s="2"/>
    </row>
    <row r="17" spans="2:19" x14ac:dyDescent="0.25">
      <c r="B17" s="1"/>
      <c r="C17" s="1"/>
      <c r="D17" s="1"/>
      <c r="E17" s="1"/>
      <c r="F17" s="2"/>
      <c r="G17" s="1"/>
      <c r="H17" s="1"/>
      <c r="I17" s="1"/>
      <c r="J17" s="1"/>
      <c r="K17" s="1"/>
      <c r="L17" s="1"/>
      <c r="M17" s="1"/>
      <c r="N17" s="3"/>
      <c r="O17" s="2"/>
      <c r="P17" s="2"/>
      <c r="Q17" s="3"/>
      <c r="R17" s="2"/>
      <c r="S17" s="2"/>
    </row>
    <row r="18" spans="2:19" x14ac:dyDescent="0.25">
      <c r="B18" s="1"/>
      <c r="C18" s="1"/>
      <c r="D18" s="1"/>
      <c r="E18" s="1"/>
      <c r="F18" s="2"/>
      <c r="G18" s="1"/>
      <c r="H18" s="1"/>
      <c r="I18" s="1"/>
      <c r="J18" s="1"/>
      <c r="K18" s="1"/>
      <c r="L18" s="1"/>
      <c r="M18" s="1"/>
      <c r="N18" s="3"/>
      <c r="O18" s="2"/>
      <c r="P18" s="2"/>
      <c r="Q18" s="3"/>
      <c r="R18" s="2"/>
      <c r="S18" s="2"/>
    </row>
    <row r="19" spans="2:19" x14ac:dyDescent="0.25">
      <c r="B19" s="1"/>
      <c r="C19" s="1"/>
      <c r="D19" s="1"/>
      <c r="E19" s="1"/>
      <c r="F19" s="2"/>
      <c r="G19" s="1"/>
      <c r="H19" s="1"/>
      <c r="I19" s="1"/>
      <c r="J19" s="1"/>
      <c r="K19" s="1"/>
      <c r="L19" s="1"/>
      <c r="M19" s="1"/>
      <c r="N19" s="3"/>
      <c r="O19" s="2"/>
      <c r="P19" s="2"/>
      <c r="Q19" s="3"/>
      <c r="R19" s="2"/>
      <c r="S19" s="2"/>
    </row>
  </sheetData>
  <mergeCells count="3">
    <mergeCell ref="A1:T1"/>
    <mergeCell ref="A2:T2"/>
    <mergeCell ref="A3:T3"/>
  </mergeCells>
  <dataValidations count="1">
    <dataValidation type="list" errorStyle="information" allowBlank="1" showInputMessage="1" showErrorMessage="1" sqref="D7:D8" xr:uid="{BAA75241-5C36-46AB-AF32-60F41D3BC1B3}">
      <formula1>"H,KG,KO,L,M,M2,M3,MW,PA,PM,PN,ST,T,AMP,GRA,PAK,SC,ZAV,KOS,BLK,KRT,SET,IZV,KPL,GAR,SK,ROL,KM,DOZ"</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48AD6-5DF1-4421-B654-4D2CED129B25}">
  <dimension ref="A1:T35"/>
  <sheetViews>
    <sheetView workbookViewId="0">
      <selection activeCell="I21" sqref="I21"/>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9" width="11.140625" customWidth="1"/>
    <col min="10" max="10" width="25.7109375" customWidth="1"/>
    <col min="11" max="11" width="17.140625" customWidth="1"/>
    <col min="12" max="12" width="11.140625" customWidth="1"/>
    <col min="13" max="13" width="9.42578125" customWidth="1"/>
    <col min="14" max="14" width="9.7109375" customWidth="1"/>
    <col min="15" max="15" width="13.5703125" hidden="1" customWidth="1"/>
    <col min="16" max="16" width="7.28515625" customWidth="1"/>
    <col min="17" max="19" width="14" customWidth="1"/>
    <col min="20" max="20" width="10.7109375" customWidth="1"/>
  </cols>
  <sheetData>
    <row r="1" spans="1:20" ht="15.75" x14ac:dyDescent="0.25">
      <c r="A1" s="45" t="s">
        <v>0</v>
      </c>
      <c r="B1" s="45"/>
      <c r="C1" s="45"/>
      <c r="D1" s="45"/>
      <c r="E1" s="45"/>
      <c r="F1" s="45"/>
      <c r="G1" s="45"/>
      <c r="H1" s="45"/>
      <c r="I1" s="45"/>
      <c r="J1" s="45"/>
      <c r="K1" s="45"/>
      <c r="L1" s="45"/>
      <c r="M1" s="45"/>
      <c r="N1" s="45"/>
      <c r="O1" s="45"/>
      <c r="P1" s="45"/>
      <c r="Q1" s="45"/>
      <c r="R1" s="45"/>
      <c r="S1" s="45"/>
      <c r="T1" s="45"/>
    </row>
    <row r="2" spans="1:20" ht="15.75" x14ac:dyDescent="0.25">
      <c r="A2" s="46" t="s">
        <v>1</v>
      </c>
      <c r="B2" s="46"/>
      <c r="C2" s="46"/>
      <c r="D2" s="46"/>
      <c r="E2" s="46"/>
      <c r="F2" s="46"/>
      <c r="G2" s="46"/>
      <c r="H2" s="46"/>
      <c r="I2" s="46"/>
      <c r="J2" s="46"/>
      <c r="K2" s="46"/>
      <c r="L2" s="46"/>
      <c r="M2" s="46"/>
      <c r="N2" s="46"/>
      <c r="O2" s="46"/>
      <c r="P2" s="46"/>
      <c r="Q2" s="46"/>
      <c r="R2" s="46"/>
      <c r="S2" s="46"/>
      <c r="T2" s="46"/>
    </row>
    <row r="3" spans="1:20" ht="18.75" x14ac:dyDescent="0.3">
      <c r="A3" s="47" t="s">
        <v>132</v>
      </c>
      <c r="B3" s="48"/>
      <c r="C3" s="48"/>
      <c r="D3" s="48"/>
      <c r="E3" s="48"/>
      <c r="F3" s="48"/>
      <c r="G3" s="48"/>
      <c r="H3" s="48"/>
      <c r="I3" s="48"/>
      <c r="J3" s="48"/>
      <c r="K3" s="48"/>
      <c r="L3" s="48"/>
      <c r="M3" s="48"/>
      <c r="N3" s="48"/>
      <c r="O3" s="48"/>
      <c r="P3" s="48"/>
      <c r="Q3" s="48"/>
      <c r="R3" s="48"/>
      <c r="S3" s="48"/>
      <c r="T3" s="48"/>
    </row>
    <row r="5" spans="1:20" ht="63.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581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25.5" x14ac:dyDescent="0.25">
      <c r="A7" s="6">
        <v>1</v>
      </c>
      <c r="B7" s="7" t="s">
        <v>137</v>
      </c>
      <c r="C7" s="8" t="s">
        <v>138</v>
      </c>
      <c r="D7" s="9" t="s">
        <v>23</v>
      </c>
      <c r="E7" s="9" t="s">
        <v>139</v>
      </c>
      <c r="F7" s="55">
        <v>1</v>
      </c>
      <c r="G7" s="7"/>
      <c r="H7" s="7"/>
      <c r="I7" s="7"/>
      <c r="J7" s="8"/>
      <c r="K7" s="9"/>
      <c r="L7" s="9"/>
      <c r="M7" s="9"/>
      <c r="N7" s="10"/>
      <c r="O7" s="11"/>
      <c r="P7" s="11"/>
      <c r="Q7" s="12">
        <f>+N7+(N7*P7/100)</f>
        <v>0</v>
      </c>
      <c r="R7" s="13">
        <f>+N7*F7</f>
        <v>0</v>
      </c>
      <c r="S7" s="13">
        <f>+Q7*F7</f>
        <v>0</v>
      </c>
      <c r="T7" s="14"/>
    </row>
    <row r="8" spans="1:20" ht="38.25" x14ac:dyDescent="0.25">
      <c r="A8" s="6">
        <v>2</v>
      </c>
      <c r="B8" s="7" t="s">
        <v>140</v>
      </c>
      <c r="C8" s="8" t="s">
        <v>141</v>
      </c>
      <c r="D8" s="9" t="s">
        <v>23</v>
      </c>
      <c r="E8" s="9" t="s">
        <v>142</v>
      </c>
      <c r="F8" s="55">
        <v>1</v>
      </c>
      <c r="G8" s="7"/>
      <c r="H8" s="7"/>
      <c r="I8" s="7"/>
      <c r="J8" s="8"/>
      <c r="K8" s="9"/>
      <c r="L8" s="9"/>
      <c r="M8" s="9"/>
      <c r="N8" s="10"/>
      <c r="O8" s="11"/>
      <c r="P8" s="11"/>
      <c r="Q8" s="12">
        <f t="shared" ref="Q8:Q25" si="0">+N8+(N8*P8/100)</f>
        <v>0</v>
      </c>
      <c r="R8" s="13">
        <f t="shared" ref="R8:R25" si="1">+N8*F8</f>
        <v>0</v>
      </c>
      <c r="S8" s="13">
        <f t="shared" ref="S8:S25" si="2">+Q8*F8</f>
        <v>0</v>
      </c>
      <c r="T8" s="14"/>
    </row>
    <row r="9" spans="1:20" ht="25.5" x14ac:dyDescent="0.25">
      <c r="A9" s="6">
        <v>3</v>
      </c>
      <c r="B9" s="7" t="s">
        <v>143</v>
      </c>
      <c r="C9" s="8" t="s">
        <v>144</v>
      </c>
      <c r="D9" s="9" t="s">
        <v>23</v>
      </c>
      <c r="E9" s="9" t="s">
        <v>145</v>
      </c>
      <c r="F9" s="55">
        <v>1</v>
      </c>
      <c r="G9" s="7"/>
      <c r="H9" s="7"/>
      <c r="I9" s="7"/>
      <c r="J9" s="8"/>
      <c r="K9" s="9"/>
      <c r="L9" s="9"/>
      <c r="M9" s="9"/>
      <c r="N9" s="10"/>
      <c r="O9" s="11"/>
      <c r="P9" s="11"/>
      <c r="Q9" s="12">
        <f t="shared" si="0"/>
        <v>0</v>
      </c>
      <c r="R9" s="13">
        <f t="shared" si="1"/>
        <v>0</v>
      </c>
      <c r="S9" s="13">
        <f t="shared" si="2"/>
        <v>0</v>
      </c>
      <c r="T9" s="14"/>
    </row>
    <row r="10" spans="1:20" ht="25.5" x14ac:dyDescent="0.25">
      <c r="A10" s="6">
        <v>4</v>
      </c>
      <c r="B10" s="7" t="s">
        <v>146</v>
      </c>
      <c r="C10" s="8" t="s">
        <v>147</v>
      </c>
      <c r="D10" s="9" t="s">
        <v>23</v>
      </c>
      <c r="E10" s="9" t="s">
        <v>145</v>
      </c>
      <c r="F10" s="55">
        <v>1</v>
      </c>
      <c r="G10" s="7"/>
      <c r="H10" s="7"/>
      <c r="I10" s="7"/>
      <c r="J10" s="8"/>
      <c r="K10" s="9"/>
      <c r="L10" s="9"/>
      <c r="M10" s="9"/>
      <c r="N10" s="10"/>
      <c r="O10" s="11"/>
      <c r="P10" s="11"/>
      <c r="Q10" s="12">
        <f t="shared" si="0"/>
        <v>0</v>
      </c>
      <c r="R10" s="13">
        <f t="shared" si="1"/>
        <v>0</v>
      </c>
      <c r="S10" s="13">
        <f t="shared" si="2"/>
        <v>0</v>
      </c>
      <c r="T10" s="14"/>
    </row>
    <row r="11" spans="1:20" x14ac:dyDescent="0.25">
      <c r="A11" s="6">
        <v>5</v>
      </c>
      <c r="B11" s="7" t="s">
        <v>420</v>
      </c>
      <c r="C11" s="8" t="s">
        <v>421</v>
      </c>
      <c r="D11" s="9" t="s">
        <v>23</v>
      </c>
      <c r="E11" s="9" t="s">
        <v>422</v>
      </c>
      <c r="F11" s="55">
        <v>4</v>
      </c>
      <c r="G11" s="7"/>
      <c r="H11" s="29"/>
      <c r="I11" s="7"/>
      <c r="J11" s="8"/>
      <c r="K11" s="9"/>
      <c r="L11" s="9"/>
      <c r="M11" s="9"/>
      <c r="N11" s="10"/>
      <c r="O11" s="11"/>
      <c r="P11" s="11"/>
      <c r="Q11" s="12">
        <f t="shared" si="0"/>
        <v>0</v>
      </c>
      <c r="R11" s="13">
        <f t="shared" si="1"/>
        <v>0</v>
      </c>
      <c r="S11" s="13">
        <f t="shared" si="2"/>
        <v>0</v>
      </c>
      <c r="T11" s="14"/>
    </row>
    <row r="12" spans="1:20" x14ac:dyDescent="0.25">
      <c r="A12" s="6">
        <v>6</v>
      </c>
      <c r="B12" s="7" t="s">
        <v>423</v>
      </c>
      <c r="C12" s="8" t="s">
        <v>424</v>
      </c>
      <c r="D12" s="9" t="s">
        <v>23</v>
      </c>
      <c r="E12" s="9" t="s">
        <v>422</v>
      </c>
      <c r="F12" s="55">
        <v>4</v>
      </c>
      <c r="G12" s="7"/>
      <c r="H12" s="29"/>
      <c r="I12" s="7"/>
      <c r="J12" s="8"/>
      <c r="K12" s="9"/>
      <c r="L12" s="9"/>
      <c r="M12" s="9"/>
      <c r="N12" s="10"/>
      <c r="O12" s="11"/>
      <c r="P12" s="11"/>
      <c r="Q12" s="12">
        <f t="shared" si="0"/>
        <v>0</v>
      </c>
      <c r="R12" s="13">
        <f t="shared" si="1"/>
        <v>0</v>
      </c>
      <c r="S12" s="13">
        <f t="shared" si="2"/>
        <v>0</v>
      </c>
      <c r="T12" s="14"/>
    </row>
    <row r="13" spans="1:20" x14ac:dyDescent="0.25">
      <c r="A13" s="6">
        <v>7</v>
      </c>
      <c r="B13" s="7" t="s">
        <v>425</v>
      </c>
      <c r="C13" s="8" t="s">
        <v>426</v>
      </c>
      <c r="D13" s="9" t="s">
        <v>23</v>
      </c>
      <c r="E13" s="9" t="s">
        <v>427</v>
      </c>
      <c r="F13" s="55">
        <v>2</v>
      </c>
      <c r="G13" s="7"/>
      <c r="H13" s="29"/>
      <c r="I13" s="7"/>
      <c r="J13" s="8"/>
      <c r="K13" s="9"/>
      <c r="L13" s="9"/>
      <c r="M13" s="9"/>
      <c r="N13" s="10"/>
      <c r="O13" s="11"/>
      <c r="P13" s="11"/>
      <c r="Q13" s="12">
        <f t="shared" si="0"/>
        <v>0</v>
      </c>
      <c r="R13" s="13">
        <f t="shared" si="1"/>
        <v>0</v>
      </c>
      <c r="S13" s="13">
        <f t="shared" si="2"/>
        <v>0</v>
      </c>
      <c r="T13" s="14"/>
    </row>
    <row r="14" spans="1:20" x14ac:dyDescent="0.25">
      <c r="A14" s="6">
        <v>8</v>
      </c>
      <c r="B14" s="7" t="s">
        <v>428</v>
      </c>
      <c r="C14" s="8" t="s">
        <v>429</v>
      </c>
      <c r="D14" s="9" t="s">
        <v>23</v>
      </c>
      <c r="E14" s="9" t="s">
        <v>427</v>
      </c>
      <c r="F14" s="55">
        <v>2</v>
      </c>
      <c r="G14" s="7"/>
      <c r="H14" s="29"/>
      <c r="I14" s="7"/>
      <c r="J14" s="8"/>
      <c r="K14" s="9"/>
      <c r="L14" s="9"/>
      <c r="M14" s="9"/>
      <c r="N14" s="10"/>
      <c r="O14" s="11"/>
      <c r="P14" s="11"/>
      <c r="Q14" s="12">
        <f t="shared" si="0"/>
        <v>0</v>
      </c>
      <c r="R14" s="13">
        <f t="shared" si="1"/>
        <v>0</v>
      </c>
      <c r="S14" s="13">
        <f t="shared" si="2"/>
        <v>0</v>
      </c>
      <c r="T14" s="14"/>
    </row>
    <row r="15" spans="1:20" x14ac:dyDescent="0.25">
      <c r="A15" s="6">
        <v>9</v>
      </c>
      <c r="B15" s="7" t="s">
        <v>430</v>
      </c>
      <c r="C15" s="8" t="s">
        <v>431</v>
      </c>
      <c r="D15" s="9" t="s">
        <v>23</v>
      </c>
      <c r="E15" s="9" t="s">
        <v>432</v>
      </c>
      <c r="F15" s="55">
        <v>2</v>
      </c>
      <c r="G15" s="7"/>
      <c r="H15" s="29"/>
      <c r="I15" s="7"/>
      <c r="J15" s="8"/>
      <c r="K15" s="9"/>
      <c r="L15" s="9"/>
      <c r="M15" s="9"/>
      <c r="N15" s="10"/>
      <c r="O15" s="11"/>
      <c r="P15" s="11"/>
      <c r="Q15" s="12">
        <f t="shared" si="0"/>
        <v>0</v>
      </c>
      <c r="R15" s="13">
        <f t="shared" si="1"/>
        <v>0</v>
      </c>
      <c r="S15" s="13">
        <f t="shared" si="2"/>
        <v>0</v>
      </c>
      <c r="T15" s="14"/>
    </row>
    <row r="16" spans="1:20" x14ac:dyDescent="0.25">
      <c r="A16" s="6">
        <v>10</v>
      </c>
      <c r="B16" s="7" t="s">
        <v>433</v>
      </c>
      <c r="C16" s="8" t="s">
        <v>434</v>
      </c>
      <c r="D16" s="9" t="s">
        <v>23</v>
      </c>
      <c r="E16" s="9" t="s">
        <v>432</v>
      </c>
      <c r="F16" s="55">
        <v>2</v>
      </c>
      <c r="G16" s="7"/>
      <c r="H16" s="29"/>
      <c r="I16" s="7"/>
      <c r="J16" s="8"/>
      <c r="K16" s="9"/>
      <c r="L16" s="9"/>
      <c r="M16" s="9"/>
      <c r="N16" s="10"/>
      <c r="O16" s="11"/>
      <c r="P16" s="11"/>
      <c r="Q16" s="12">
        <f t="shared" si="0"/>
        <v>0</v>
      </c>
      <c r="R16" s="13">
        <f t="shared" si="1"/>
        <v>0</v>
      </c>
      <c r="S16" s="13">
        <f t="shared" si="2"/>
        <v>0</v>
      </c>
      <c r="T16" s="14"/>
    </row>
    <row r="17" spans="1:20" x14ac:dyDescent="0.25">
      <c r="A17" s="6">
        <v>11</v>
      </c>
      <c r="B17" s="7" t="s">
        <v>435</v>
      </c>
      <c r="C17" s="8" t="s">
        <v>436</v>
      </c>
      <c r="D17" s="9" t="s">
        <v>23</v>
      </c>
      <c r="E17" s="9" t="s">
        <v>437</v>
      </c>
      <c r="F17" s="55">
        <v>4</v>
      </c>
      <c r="G17" s="7"/>
      <c r="H17" s="29"/>
      <c r="I17" s="7"/>
      <c r="J17" s="8"/>
      <c r="K17" s="9"/>
      <c r="L17" s="9"/>
      <c r="M17" s="9"/>
      <c r="N17" s="10"/>
      <c r="O17" s="11"/>
      <c r="P17" s="11"/>
      <c r="Q17" s="12">
        <f t="shared" si="0"/>
        <v>0</v>
      </c>
      <c r="R17" s="13">
        <f t="shared" si="1"/>
        <v>0</v>
      </c>
      <c r="S17" s="13">
        <f t="shared" si="2"/>
        <v>0</v>
      </c>
      <c r="T17" s="14"/>
    </row>
    <row r="18" spans="1:20" x14ac:dyDescent="0.25">
      <c r="A18" s="6">
        <v>12</v>
      </c>
      <c r="B18" s="7" t="s">
        <v>438</v>
      </c>
      <c r="C18" s="8" t="s">
        <v>439</v>
      </c>
      <c r="D18" s="9" t="s">
        <v>23</v>
      </c>
      <c r="E18" s="9" t="s">
        <v>437</v>
      </c>
      <c r="F18" s="55">
        <v>4</v>
      </c>
      <c r="G18" s="7"/>
      <c r="H18" s="29"/>
      <c r="I18" s="7"/>
      <c r="J18" s="8"/>
      <c r="K18" s="9"/>
      <c r="L18" s="9"/>
      <c r="M18" s="9"/>
      <c r="N18" s="10"/>
      <c r="O18" s="11"/>
      <c r="P18" s="11"/>
      <c r="Q18" s="12">
        <f t="shared" si="0"/>
        <v>0</v>
      </c>
      <c r="R18" s="13">
        <f t="shared" si="1"/>
        <v>0</v>
      </c>
      <c r="S18" s="13">
        <f t="shared" si="2"/>
        <v>0</v>
      </c>
      <c r="T18" s="14"/>
    </row>
    <row r="19" spans="1:20" x14ac:dyDescent="0.25">
      <c r="A19" s="6">
        <v>13</v>
      </c>
      <c r="B19" s="7" t="s">
        <v>453</v>
      </c>
      <c r="C19" s="8" t="s">
        <v>454</v>
      </c>
      <c r="D19" s="9" t="s">
        <v>29</v>
      </c>
      <c r="E19" s="9" t="s">
        <v>30</v>
      </c>
      <c r="F19" s="55">
        <v>2</v>
      </c>
      <c r="G19" s="7"/>
      <c r="H19" s="7"/>
      <c r="I19" s="7"/>
      <c r="J19" s="8"/>
      <c r="K19" s="9"/>
      <c r="L19" s="9"/>
      <c r="M19" s="9"/>
      <c r="N19" s="10"/>
      <c r="O19" s="11"/>
      <c r="P19" s="11"/>
      <c r="Q19" s="12">
        <f t="shared" si="0"/>
        <v>0</v>
      </c>
      <c r="R19" s="13">
        <f t="shared" si="1"/>
        <v>0</v>
      </c>
      <c r="S19" s="13">
        <f t="shared" si="2"/>
        <v>0</v>
      </c>
      <c r="T19" s="14"/>
    </row>
    <row r="20" spans="1:20" x14ac:dyDescent="0.25">
      <c r="A20" s="6">
        <v>14</v>
      </c>
      <c r="B20" s="7" t="s">
        <v>455</v>
      </c>
      <c r="C20" s="8" t="s">
        <v>456</v>
      </c>
      <c r="D20" s="9" t="s">
        <v>29</v>
      </c>
      <c r="E20" s="9" t="s">
        <v>30</v>
      </c>
      <c r="F20" s="55">
        <v>2</v>
      </c>
      <c r="G20" s="7"/>
      <c r="H20" s="7"/>
      <c r="I20" s="7"/>
      <c r="J20" s="8"/>
      <c r="K20" s="9"/>
      <c r="L20" s="9"/>
      <c r="M20" s="9"/>
      <c r="N20" s="10"/>
      <c r="O20" s="11"/>
      <c r="P20" s="11"/>
      <c r="Q20" s="12">
        <f t="shared" si="0"/>
        <v>0</v>
      </c>
      <c r="R20" s="13">
        <f t="shared" si="1"/>
        <v>0</v>
      </c>
      <c r="S20" s="13">
        <f t="shared" si="2"/>
        <v>0</v>
      </c>
      <c r="T20" s="14"/>
    </row>
    <row r="21" spans="1:20" x14ac:dyDescent="0.25">
      <c r="A21" s="6">
        <v>15</v>
      </c>
      <c r="B21" s="7"/>
      <c r="C21" s="8" t="s">
        <v>566</v>
      </c>
      <c r="D21" s="9" t="s">
        <v>567</v>
      </c>
      <c r="E21" s="9" t="s">
        <v>568</v>
      </c>
      <c r="F21" s="55">
        <v>1</v>
      </c>
      <c r="G21" s="7"/>
      <c r="H21" s="7"/>
      <c r="I21" s="7"/>
      <c r="J21" s="8"/>
      <c r="K21" s="9"/>
      <c r="L21" s="9"/>
      <c r="M21" s="9"/>
      <c r="N21" s="10"/>
      <c r="O21" s="11"/>
      <c r="P21" s="11"/>
      <c r="Q21" s="12">
        <f t="shared" si="0"/>
        <v>0</v>
      </c>
      <c r="R21" s="13">
        <f t="shared" si="1"/>
        <v>0</v>
      </c>
      <c r="S21" s="13">
        <f t="shared" si="2"/>
        <v>0</v>
      </c>
      <c r="T21" s="14"/>
    </row>
    <row r="22" spans="1:20" x14ac:dyDescent="0.25">
      <c r="A22" s="6">
        <v>16</v>
      </c>
      <c r="B22" s="7"/>
      <c r="C22" s="8" t="s">
        <v>569</v>
      </c>
      <c r="D22" s="9" t="s">
        <v>30</v>
      </c>
      <c r="E22" s="9" t="s">
        <v>570</v>
      </c>
      <c r="F22" s="55">
        <v>1</v>
      </c>
      <c r="G22" s="7"/>
      <c r="H22" s="7"/>
      <c r="I22" s="7"/>
      <c r="J22" s="8"/>
      <c r="K22" s="9"/>
      <c r="L22" s="9"/>
      <c r="M22" s="9"/>
      <c r="N22" s="10"/>
      <c r="O22" s="11"/>
      <c r="P22" s="11"/>
      <c r="Q22" s="12">
        <f t="shared" si="0"/>
        <v>0</v>
      </c>
      <c r="R22" s="13">
        <f t="shared" si="1"/>
        <v>0</v>
      </c>
      <c r="S22" s="13">
        <f t="shared" si="2"/>
        <v>0</v>
      </c>
      <c r="T22" s="14"/>
    </row>
    <row r="23" spans="1:20" x14ac:dyDescent="0.25">
      <c r="A23" s="6">
        <v>17</v>
      </c>
      <c r="B23" s="7"/>
      <c r="C23" s="8" t="s">
        <v>571</v>
      </c>
      <c r="D23" s="9" t="s">
        <v>30</v>
      </c>
      <c r="E23" s="9" t="s">
        <v>570</v>
      </c>
      <c r="F23" s="55">
        <v>1</v>
      </c>
      <c r="G23" s="7"/>
      <c r="H23" s="7"/>
      <c r="I23" s="7"/>
      <c r="J23" s="8"/>
      <c r="K23" s="9"/>
      <c r="L23" s="9"/>
      <c r="M23" s="9"/>
      <c r="N23" s="10"/>
      <c r="O23" s="11"/>
      <c r="P23" s="11"/>
      <c r="Q23" s="12">
        <f t="shared" si="0"/>
        <v>0</v>
      </c>
      <c r="R23" s="13">
        <f t="shared" si="1"/>
        <v>0</v>
      </c>
      <c r="S23" s="13">
        <f t="shared" si="2"/>
        <v>0</v>
      </c>
      <c r="T23" s="14"/>
    </row>
    <row r="24" spans="1:20" x14ac:dyDescent="0.25">
      <c r="A24" s="6">
        <v>18</v>
      </c>
      <c r="B24" s="7"/>
      <c r="C24" s="8" t="s">
        <v>572</v>
      </c>
      <c r="D24" s="9" t="s">
        <v>30</v>
      </c>
      <c r="E24" s="9" t="s">
        <v>570</v>
      </c>
      <c r="F24" s="55">
        <v>1</v>
      </c>
      <c r="G24" s="7"/>
      <c r="H24" s="7"/>
      <c r="I24" s="7"/>
      <c r="J24" s="8"/>
      <c r="K24" s="9"/>
      <c r="L24" s="9"/>
      <c r="M24" s="9"/>
      <c r="N24" s="10"/>
      <c r="O24" s="11"/>
      <c r="P24" s="11"/>
      <c r="Q24" s="12">
        <f t="shared" si="0"/>
        <v>0</v>
      </c>
      <c r="R24" s="13">
        <f t="shared" si="1"/>
        <v>0</v>
      </c>
      <c r="S24" s="13">
        <f t="shared" si="2"/>
        <v>0</v>
      </c>
      <c r="T24" s="14"/>
    </row>
    <row r="25" spans="1:20" x14ac:dyDescent="0.25">
      <c r="A25" s="6">
        <v>19</v>
      </c>
      <c r="B25" s="7"/>
      <c r="C25" s="8" t="s">
        <v>573</v>
      </c>
      <c r="D25" s="9" t="s">
        <v>30</v>
      </c>
      <c r="E25" s="9" t="s">
        <v>570</v>
      </c>
      <c r="F25" s="55">
        <v>1</v>
      </c>
      <c r="G25" s="7"/>
      <c r="H25" s="7"/>
      <c r="I25" s="7"/>
      <c r="J25" s="8"/>
      <c r="K25" s="9"/>
      <c r="L25" s="9"/>
      <c r="M25" s="9"/>
      <c r="N25" s="10"/>
      <c r="O25" s="11"/>
      <c r="P25" s="11"/>
      <c r="Q25" s="12">
        <f t="shared" si="0"/>
        <v>0</v>
      </c>
      <c r="R25" s="13">
        <f t="shared" si="1"/>
        <v>0</v>
      </c>
      <c r="S25" s="13">
        <f t="shared" si="2"/>
        <v>0</v>
      </c>
      <c r="T25" s="14"/>
    </row>
    <row r="26" spans="1:20" x14ac:dyDescent="0.25">
      <c r="A26" s="15"/>
      <c r="B26" s="16"/>
      <c r="C26" s="17" t="s">
        <v>148</v>
      </c>
      <c r="D26" s="18"/>
      <c r="E26" s="18"/>
      <c r="F26" s="19"/>
      <c r="G26" s="16"/>
      <c r="H26" s="16"/>
      <c r="I26" s="16"/>
      <c r="J26" s="17"/>
      <c r="K26" s="18"/>
      <c r="L26" s="18"/>
      <c r="M26" s="18"/>
      <c r="N26" s="20"/>
      <c r="O26" s="21"/>
      <c r="P26" s="21"/>
      <c r="Q26" s="20"/>
      <c r="R26" s="21">
        <f>SUM(R7:R25)</f>
        <v>0</v>
      </c>
      <c r="S26" s="21">
        <f>SUM(S7:S25)</f>
        <v>0</v>
      </c>
      <c r="T26" s="22"/>
    </row>
    <row r="30" spans="1:20" x14ac:dyDescent="0.25">
      <c r="B30" s="1"/>
      <c r="C30" s="1"/>
      <c r="D30" s="1"/>
      <c r="E30" s="1"/>
      <c r="F30" s="2"/>
      <c r="G30" s="1"/>
      <c r="H30" s="1"/>
      <c r="I30" s="1"/>
      <c r="J30" s="1"/>
      <c r="K30" s="1"/>
      <c r="L30" s="1"/>
      <c r="M30" s="1"/>
      <c r="N30" s="3"/>
      <c r="O30" s="2"/>
      <c r="P30" s="2"/>
      <c r="Q30" s="3"/>
      <c r="R30" s="2"/>
      <c r="S30" s="2"/>
    </row>
    <row r="31" spans="1:20" x14ac:dyDescent="0.25">
      <c r="B31" s="1"/>
      <c r="C31" s="1"/>
      <c r="D31" s="1"/>
      <c r="E31" s="1"/>
      <c r="F31" s="2"/>
      <c r="G31" s="1"/>
      <c r="H31" s="1"/>
      <c r="I31" s="1"/>
      <c r="J31" s="1"/>
      <c r="K31" s="1"/>
      <c r="L31" s="1"/>
      <c r="M31" s="1"/>
      <c r="N31" s="3"/>
      <c r="O31" s="2"/>
      <c r="P31" s="2"/>
      <c r="Q31" s="3"/>
      <c r="R31" s="2"/>
      <c r="S31" s="2"/>
    </row>
    <row r="32" spans="1:20" x14ac:dyDescent="0.25">
      <c r="B32" s="1"/>
      <c r="C32" s="1"/>
      <c r="D32" s="1"/>
      <c r="E32" s="1"/>
      <c r="F32" s="2"/>
      <c r="G32" s="1"/>
      <c r="H32" s="1"/>
      <c r="I32" s="1"/>
      <c r="J32" s="1"/>
      <c r="K32" s="1"/>
      <c r="L32" s="1"/>
      <c r="M32" s="1"/>
      <c r="N32" s="3"/>
      <c r="O32" s="2"/>
      <c r="P32" s="2"/>
      <c r="Q32" s="3"/>
      <c r="R32" s="2"/>
      <c r="S32" s="2"/>
    </row>
    <row r="33" spans="2:19" x14ac:dyDescent="0.25">
      <c r="B33" s="1"/>
      <c r="C33" s="1"/>
      <c r="D33" s="1"/>
      <c r="E33" s="1"/>
      <c r="F33" s="2"/>
      <c r="G33" s="1"/>
      <c r="H33" s="1"/>
      <c r="I33" s="1"/>
      <c r="J33" s="1"/>
      <c r="K33" s="1"/>
      <c r="L33" s="1"/>
      <c r="M33" s="1"/>
      <c r="N33" s="3"/>
      <c r="O33" s="2"/>
      <c r="P33" s="2"/>
      <c r="Q33" s="3"/>
      <c r="R33" s="2"/>
      <c r="S33" s="2"/>
    </row>
    <row r="34" spans="2:19" x14ac:dyDescent="0.25">
      <c r="B34" s="1"/>
      <c r="C34" s="1"/>
      <c r="D34" s="1"/>
      <c r="E34" s="1"/>
      <c r="F34" s="2"/>
      <c r="G34" s="1"/>
      <c r="H34" s="1"/>
      <c r="I34" s="1"/>
      <c r="J34" s="1"/>
      <c r="K34" s="1"/>
      <c r="L34" s="1"/>
      <c r="M34" s="1"/>
      <c r="N34" s="3"/>
      <c r="O34" s="2"/>
      <c r="P34" s="2"/>
      <c r="Q34" s="3"/>
      <c r="R34" s="2"/>
      <c r="S34" s="2"/>
    </row>
    <row r="35" spans="2:19" x14ac:dyDescent="0.25">
      <c r="B35" s="1"/>
      <c r="C35" s="1"/>
      <c r="D35" s="1"/>
      <c r="E35" s="1"/>
      <c r="F35" s="2"/>
      <c r="G35" s="1"/>
      <c r="H35" s="1"/>
      <c r="I35" s="1"/>
      <c r="J35" s="1"/>
      <c r="K35" s="1"/>
      <c r="L35" s="1"/>
      <c r="M35" s="1"/>
      <c r="N35" s="3"/>
      <c r="O35" s="2"/>
      <c r="P35" s="2"/>
      <c r="Q35" s="3"/>
      <c r="R35" s="2"/>
      <c r="S35" s="2"/>
    </row>
  </sheetData>
  <mergeCells count="3">
    <mergeCell ref="A1:T1"/>
    <mergeCell ref="A2:T2"/>
    <mergeCell ref="A3:T3"/>
  </mergeCells>
  <dataValidations count="1">
    <dataValidation type="list" errorStyle="information" allowBlank="1" showInputMessage="1" showErrorMessage="1" sqref="D7:D20" xr:uid="{E21DB795-391C-46E8-89A2-07E30AFF55EB}">
      <formula1>"H,KG,KO,L,M,M2,M3,MW,PA,PM,PN,ST,T,AMP,GRA,PAK,SC,ZAV,KOS,BLK,KRT,SET,IZV,KPL,GAR,SK,ROL,KM,DOZ"</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1C3B1-E831-4D1D-AB9B-90D3BC22EF50}">
  <dimension ref="A1:T29"/>
  <sheetViews>
    <sheetView workbookViewId="0">
      <selection activeCell="K15" sqref="K15"/>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9" width="11.140625" customWidth="1"/>
    <col min="10" max="10" width="25.7109375" customWidth="1"/>
    <col min="11" max="11" width="17.140625" customWidth="1"/>
    <col min="12" max="12" width="11.140625" customWidth="1"/>
    <col min="13" max="13" width="9.42578125" customWidth="1"/>
    <col min="14" max="14" width="9.7109375" customWidth="1"/>
    <col min="15" max="15" width="13.5703125" hidden="1" customWidth="1"/>
    <col min="16" max="16" width="7.28515625" customWidth="1"/>
    <col min="17" max="19" width="14" customWidth="1"/>
    <col min="20" max="20" width="10.7109375" customWidth="1"/>
  </cols>
  <sheetData>
    <row r="1" spans="1:20" ht="15.75" x14ac:dyDescent="0.25">
      <c r="A1" s="45" t="s">
        <v>0</v>
      </c>
      <c r="B1" s="45"/>
      <c r="C1" s="45"/>
      <c r="D1" s="45"/>
      <c r="E1" s="45"/>
      <c r="F1" s="45"/>
      <c r="G1" s="45"/>
      <c r="H1" s="45"/>
      <c r="I1" s="45"/>
      <c r="J1" s="45"/>
      <c r="K1" s="45"/>
      <c r="L1" s="45"/>
      <c r="M1" s="45"/>
      <c r="N1" s="45"/>
      <c r="O1" s="45"/>
      <c r="P1" s="45"/>
      <c r="Q1" s="45"/>
      <c r="R1" s="45"/>
      <c r="S1" s="45"/>
      <c r="T1" s="45"/>
    </row>
    <row r="2" spans="1:20" ht="15.75" x14ac:dyDescent="0.25">
      <c r="A2" s="46" t="s">
        <v>1</v>
      </c>
      <c r="B2" s="46"/>
      <c r="C2" s="46"/>
      <c r="D2" s="46"/>
      <c r="E2" s="46"/>
      <c r="F2" s="46"/>
      <c r="G2" s="46"/>
      <c r="H2" s="46"/>
      <c r="I2" s="46"/>
      <c r="J2" s="46"/>
      <c r="K2" s="46"/>
      <c r="L2" s="46"/>
      <c r="M2" s="46"/>
      <c r="N2" s="46"/>
      <c r="O2" s="46"/>
      <c r="P2" s="46"/>
      <c r="Q2" s="46"/>
      <c r="R2" s="46"/>
      <c r="S2" s="46"/>
      <c r="T2" s="46"/>
    </row>
    <row r="3" spans="1:20" ht="18.75" x14ac:dyDescent="0.3">
      <c r="A3" s="47" t="s">
        <v>529</v>
      </c>
      <c r="B3" s="48"/>
      <c r="C3" s="48"/>
      <c r="D3" s="48"/>
      <c r="E3" s="48"/>
      <c r="F3" s="48"/>
      <c r="G3" s="48"/>
      <c r="H3" s="48"/>
      <c r="I3" s="48"/>
      <c r="J3" s="48"/>
      <c r="K3" s="48"/>
      <c r="L3" s="48"/>
      <c r="M3" s="48"/>
      <c r="N3" s="48"/>
      <c r="O3" s="48"/>
      <c r="P3" s="48"/>
      <c r="Q3" s="48"/>
      <c r="R3" s="48"/>
      <c r="S3" s="48"/>
      <c r="T3" s="48"/>
    </row>
    <row r="5" spans="1:20" ht="63.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581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25.5" x14ac:dyDescent="0.25">
      <c r="A7" s="6">
        <v>1</v>
      </c>
      <c r="B7" s="7" t="s">
        <v>149</v>
      </c>
      <c r="C7" s="8" t="s">
        <v>150</v>
      </c>
      <c r="D7" s="9" t="s">
        <v>23</v>
      </c>
      <c r="E7" s="9" t="s">
        <v>61</v>
      </c>
      <c r="F7" s="55">
        <v>150</v>
      </c>
      <c r="G7" s="7"/>
      <c r="H7" s="7"/>
      <c r="I7" s="7"/>
      <c r="J7" s="8"/>
      <c r="K7" s="9"/>
      <c r="L7" s="9"/>
      <c r="M7" s="9"/>
      <c r="N7" s="10"/>
      <c r="O7" s="11"/>
      <c r="P7" s="11"/>
      <c r="Q7" s="12">
        <f>+N7+(N7*P7/100)</f>
        <v>0</v>
      </c>
      <c r="R7" s="13">
        <f>+N7*F7</f>
        <v>0</v>
      </c>
      <c r="S7" s="13">
        <f>+Q7*F7</f>
        <v>0</v>
      </c>
      <c r="T7" s="14"/>
    </row>
    <row r="8" spans="1:20" ht="25.5" x14ac:dyDescent="0.25">
      <c r="A8" s="6">
        <v>2</v>
      </c>
      <c r="B8" s="7" t="s">
        <v>151</v>
      </c>
      <c r="C8" s="8" t="s">
        <v>152</v>
      </c>
      <c r="D8" s="9" t="s">
        <v>23</v>
      </c>
      <c r="E8" s="9" t="s">
        <v>153</v>
      </c>
      <c r="F8" s="55">
        <v>2</v>
      </c>
      <c r="G8" s="7"/>
      <c r="H8" s="7"/>
      <c r="I8" s="7"/>
      <c r="J8" s="8"/>
      <c r="K8" s="9"/>
      <c r="L8" s="9"/>
      <c r="M8" s="9"/>
      <c r="N8" s="10"/>
      <c r="O8" s="11"/>
      <c r="P8" s="11"/>
      <c r="Q8" s="12">
        <f t="shared" ref="Q8:Q21" si="0">+N8+(N8*P8/100)</f>
        <v>0</v>
      </c>
      <c r="R8" s="13">
        <f t="shared" ref="R8:R21" si="1">+N8*F8</f>
        <v>0</v>
      </c>
      <c r="S8" s="13">
        <f t="shared" ref="S8:S21" si="2">+Q8*F8</f>
        <v>0</v>
      </c>
      <c r="T8" s="14"/>
    </row>
    <row r="9" spans="1:20" x14ac:dyDescent="0.25">
      <c r="A9" s="6">
        <v>3</v>
      </c>
      <c r="B9" s="7" t="s">
        <v>154</v>
      </c>
      <c r="C9" s="8" t="s">
        <v>155</v>
      </c>
      <c r="D9" s="9" t="s">
        <v>23</v>
      </c>
      <c r="E9" s="9" t="s">
        <v>156</v>
      </c>
      <c r="F9" s="55">
        <v>1</v>
      </c>
      <c r="G9" s="7"/>
      <c r="H9" s="7"/>
      <c r="I9" s="7"/>
      <c r="J9" s="8"/>
      <c r="K9" s="9"/>
      <c r="L9" s="9"/>
      <c r="M9" s="9"/>
      <c r="N9" s="10"/>
      <c r="O9" s="11"/>
      <c r="P9" s="11"/>
      <c r="Q9" s="12">
        <f t="shared" si="0"/>
        <v>0</v>
      </c>
      <c r="R9" s="13">
        <f t="shared" si="1"/>
        <v>0</v>
      </c>
      <c r="S9" s="13">
        <f t="shared" si="2"/>
        <v>0</v>
      </c>
      <c r="T9" s="14"/>
    </row>
    <row r="10" spans="1:20" ht="25.5" x14ac:dyDescent="0.25">
      <c r="A10" s="6">
        <v>4</v>
      </c>
      <c r="B10" s="7" t="s">
        <v>157</v>
      </c>
      <c r="C10" s="8" t="s">
        <v>158</v>
      </c>
      <c r="D10" s="9" t="s">
        <v>23</v>
      </c>
      <c r="E10" s="9" t="s">
        <v>60</v>
      </c>
      <c r="F10" s="55">
        <v>50</v>
      </c>
      <c r="G10" s="7"/>
      <c r="H10" s="7"/>
      <c r="I10" s="7"/>
      <c r="J10" s="8"/>
      <c r="K10" s="9"/>
      <c r="L10" s="9"/>
      <c r="M10" s="9"/>
      <c r="N10" s="10"/>
      <c r="O10" s="11"/>
      <c r="P10" s="11"/>
      <c r="Q10" s="12">
        <f t="shared" si="0"/>
        <v>0</v>
      </c>
      <c r="R10" s="13">
        <f t="shared" si="1"/>
        <v>0</v>
      </c>
      <c r="S10" s="13">
        <f t="shared" si="2"/>
        <v>0</v>
      </c>
      <c r="T10" s="14"/>
    </row>
    <row r="11" spans="1:20" x14ac:dyDescent="0.25">
      <c r="A11" s="6">
        <v>5</v>
      </c>
      <c r="B11" s="7" t="s">
        <v>159</v>
      </c>
      <c r="C11" s="8" t="s">
        <v>160</v>
      </c>
      <c r="D11" s="9" t="s">
        <v>23</v>
      </c>
      <c r="E11" s="9" t="s">
        <v>161</v>
      </c>
      <c r="F11" s="55">
        <v>20</v>
      </c>
      <c r="G11" s="7"/>
      <c r="H11" s="7"/>
      <c r="I11" s="7"/>
      <c r="J11" s="8"/>
      <c r="K11" s="9"/>
      <c r="L11" s="9"/>
      <c r="M11" s="9"/>
      <c r="N11" s="10"/>
      <c r="O11" s="11"/>
      <c r="P11" s="11"/>
      <c r="Q11" s="12">
        <f t="shared" si="0"/>
        <v>0</v>
      </c>
      <c r="R11" s="13">
        <f t="shared" si="1"/>
        <v>0</v>
      </c>
      <c r="S11" s="13">
        <f t="shared" si="2"/>
        <v>0</v>
      </c>
      <c r="T11" s="14"/>
    </row>
    <row r="12" spans="1:20" x14ac:dyDescent="0.25">
      <c r="A12" s="6">
        <v>6</v>
      </c>
      <c r="B12" s="7" t="s">
        <v>162</v>
      </c>
      <c r="C12" s="8" t="s">
        <v>163</v>
      </c>
      <c r="D12" s="9" t="s">
        <v>23</v>
      </c>
      <c r="E12" s="9" t="s">
        <v>164</v>
      </c>
      <c r="F12" s="55">
        <v>12</v>
      </c>
      <c r="G12" s="7"/>
      <c r="H12" s="7"/>
      <c r="I12" s="7"/>
      <c r="J12" s="8"/>
      <c r="K12" s="9"/>
      <c r="L12" s="9"/>
      <c r="M12" s="9"/>
      <c r="N12" s="10"/>
      <c r="O12" s="11"/>
      <c r="P12" s="11"/>
      <c r="Q12" s="12">
        <f t="shared" si="0"/>
        <v>0</v>
      </c>
      <c r="R12" s="13">
        <f t="shared" si="1"/>
        <v>0</v>
      </c>
      <c r="S12" s="13">
        <f t="shared" si="2"/>
        <v>0</v>
      </c>
      <c r="T12" s="14"/>
    </row>
    <row r="13" spans="1:20" x14ac:dyDescent="0.25">
      <c r="A13" s="6">
        <v>7</v>
      </c>
      <c r="B13" s="7" t="s">
        <v>165</v>
      </c>
      <c r="C13" s="8" t="s">
        <v>166</v>
      </c>
      <c r="D13" s="9" t="s">
        <v>23</v>
      </c>
      <c r="E13" s="9" t="s">
        <v>60</v>
      </c>
      <c r="F13" s="55">
        <v>2</v>
      </c>
      <c r="G13" s="7"/>
      <c r="H13" s="7"/>
      <c r="I13" s="7"/>
      <c r="J13" s="8"/>
      <c r="K13" s="9"/>
      <c r="L13" s="9"/>
      <c r="M13" s="9"/>
      <c r="N13" s="10"/>
      <c r="O13" s="11"/>
      <c r="P13" s="11"/>
      <c r="Q13" s="12">
        <f t="shared" si="0"/>
        <v>0</v>
      </c>
      <c r="R13" s="13">
        <f t="shared" si="1"/>
        <v>0</v>
      </c>
      <c r="S13" s="13">
        <f t="shared" si="2"/>
        <v>0</v>
      </c>
      <c r="T13" s="14"/>
    </row>
    <row r="14" spans="1:20" x14ac:dyDescent="0.25">
      <c r="A14" s="6">
        <v>8</v>
      </c>
      <c r="B14" s="7" t="s">
        <v>167</v>
      </c>
      <c r="C14" s="8" t="s">
        <v>168</v>
      </c>
      <c r="D14" s="9" t="s">
        <v>23</v>
      </c>
      <c r="E14" s="9" t="s">
        <v>60</v>
      </c>
      <c r="F14" s="55">
        <v>50</v>
      </c>
      <c r="G14" s="7"/>
      <c r="H14" s="7"/>
      <c r="I14" s="7"/>
      <c r="J14" s="8"/>
      <c r="K14" s="9"/>
      <c r="L14" s="9"/>
      <c r="M14" s="9"/>
      <c r="N14" s="10"/>
      <c r="O14" s="11"/>
      <c r="P14" s="11"/>
      <c r="Q14" s="12">
        <f t="shared" si="0"/>
        <v>0</v>
      </c>
      <c r="R14" s="13">
        <f t="shared" si="1"/>
        <v>0</v>
      </c>
      <c r="S14" s="13">
        <f t="shared" si="2"/>
        <v>0</v>
      </c>
      <c r="T14" s="14"/>
    </row>
    <row r="15" spans="1:20" ht="25.5" x14ac:dyDescent="0.25">
      <c r="A15" s="6">
        <v>9</v>
      </c>
      <c r="B15" s="7" t="s">
        <v>169</v>
      </c>
      <c r="C15" s="8" t="s">
        <v>170</v>
      </c>
      <c r="D15" s="9" t="s">
        <v>29</v>
      </c>
      <c r="E15" s="9" t="s">
        <v>30</v>
      </c>
      <c r="F15" s="55">
        <v>2</v>
      </c>
      <c r="G15" s="7"/>
      <c r="H15" s="7"/>
      <c r="I15" s="7"/>
      <c r="J15" s="8"/>
      <c r="K15" s="9"/>
      <c r="L15" s="9"/>
      <c r="M15" s="9"/>
      <c r="N15" s="10"/>
      <c r="O15" s="11"/>
      <c r="P15" s="11"/>
      <c r="Q15" s="12">
        <f t="shared" si="0"/>
        <v>0</v>
      </c>
      <c r="R15" s="13">
        <f t="shared" si="1"/>
        <v>0</v>
      </c>
      <c r="S15" s="13">
        <f t="shared" si="2"/>
        <v>0</v>
      </c>
      <c r="T15" s="14"/>
    </row>
    <row r="16" spans="1:20" ht="25.5" x14ac:dyDescent="0.25">
      <c r="A16" s="6">
        <v>10</v>
      </c>
      <c r="B16" s="7" t="s">
        <v>171</v>
      </c>
      <c r="C16" s="8" t="s">
        <v>172</v>
      </c>
      <c r="D16" s="9" t="s">
        <v>23</v>
      </c>
      <c r="E16" s="9" t="s">
        <v>61</v>
      </c>
      <c r="F16" s="55">
        <v>4</v>
      </c>
      <c r="G16" s="7"/>
      <c r="H16" s="7"/>
      <c r="I16" s="7"/>
      <c r="J16" s="8"/>
      <c r="K16" s="9"/>
      <c r="L16" s="9"/>
      <c r="M16" s="9"/>
      <c r="N16" s="10"/>
      <c r="O16" s="11"/>
      <c r="P16" s="11"/>
      <c r="Q16" s="12">
        <f t="shared" si="0"/>
        <v>0</v>
      </c>
      <c r="R16" s="13">
        <f t="shared" si="1"/>
        <v>0</v>
      </c>
      <c r="S16" s="13">
        <f t="shared" si="2"/>
        <v>0</v>
      </c>
      <c r="T16" s="14"/>
    </row>
    <row r="17" spans="1:20" x14ac:dyDescent="0.25">
      <c r="A17" s="6">
        <v>11</v>
      </c>
      <c r="B17" s="7" t="s">
        <v>173</v>
      </c>
      <c r="C17" s="8" t="s">
        <v>174</v>
      </c>
      <c r="D17" s="9" t="s">
        <v>23</v>
      </c>
      <c r="E17" s="9" t="s">
        <v>60</v>
      </c>
      <c r="F17" s="55">
        <v>25</v>
      </c>
      <c r="G17" s="7"/>
      <c r="H17" s="7"/>
      <c r="I17" s="7"/>
      <c r="J17" s="8"/>
      <c r="K17" s="9"/>
      <c r="L17" s="9"/>
      <c r="M17" s="9"/>
      <c r="N17" s="10"/>
      <c r="O17" s="11"/>
      <c r="P17" s="11"/>
      <c r="Q17" s="12">
        <f t="shared" si="0"/>
        <v>0</v>
      </c>
      <c r="R17" s="13">
        <f t="shared" si="1"/>
        <v>0</v>
      </c>
      <c r="S17" s="13">
        <f t="shared" si="2"/>
        <v>0</v>
      </c>
      <c r="T17" s="14"/>
    </row>
    <row r="18" spans="1:20" x14ac:dyDescent="0.25">
      <c r="A18" s="6">
        <v>12</v>
      </c>
      <c r="B18" s="7" t="s">
        <v>175</v>
      </c>
      <c r="C18" s="8" t="s">
        <v>176</v>
      </c>
      <c r="D18" s="9" t="s">
        <v>29</v>
      </c>
      <c r="E18" s="9" t="s">
        <v>30</v>
      </c>
      <c r="F18" s="55">
        <v>2</v>
      </c>
      <c r="G18" s="7"/>
      <c r="H18" s="7"/>
      <c r="I18" s="7"/>
      <c r="J18" s="8"/>
      <c r="K18" s="9"/>
      <c r="L18" s="9"/>
      <c r="M18" s="9"/>
      <c r="N18" s="10"/>
      <c r="O18" s="11"/>
      <c r="P18" s="11"/>
      <c r="Q18" s="12">
        <f t="shared" si="0"/>
        <v>0</v>
      </c>
      <c r="R18" s="13">
        <f t="shared" si="1"/>
        <v>0</v>
      </c>
      <c r="S18" s="13">
        <f t="shared" si="2"/>
        <v>0</v>
      </c>
      <c r="T18" s="14"/>
    </row>
    <row r="19" spans="1:20" x14ac:dyDescent="0.25">
      <c r="A19" s="6">
        <v>13</v>
      </c>
      <c r="B19" s="7" t="s">
        <v>184</v>
      </c>
      <c r="C19" s="8" t="s">
        <v>185</v>
      </c>
      <c r="D19" s="9" t="s">
        <v>23</v>
      </c>
      <c r="E19" s="9" t="s">
        <v>186</v>
      </c>
      <c r="F19" s="55">
        <v>30</v>
      </c>
      <c r="G19" s="7"/>
      <c r="H19" s="7"/>
      <c r="I19" s="7"/>
      <c r="J19" s="8"/>
      <c r="K19" s="9"/>
      <c r="L19" s="9"/>
      <c r="M19" s="9"/>
      <c r="N19" s="10"/>
      <c r="O19" s="11"/>
      <c r="P19" s="11"/>
      <c r="Q19" s="12">
        <f t="shared" si="0"/>
        <v>0</v>
      </c>
      <c r="R19" s="13">
        <f t="shared" si="1"/>
        <v>0</v>
      </c>
      <c r="S19" s="13">
        <f t="shared" si="2"/>
        <v>0</v>
      </c>
      <c r="T19" s="14"/>
    </row>
    <row r="20" spans="1:20" x14ac:dyDescent="0.25">
      <c r="A20" s="6">
        <v>14</v>
      </c>
      <c r="B20" s="7" t="s">
        <v>198</v>
      </c>
      <c r="C20" s="8" t="s">
        <v>199</v>
      </c>
      <c r="D20" s="9" t="s">
        <v>23</v>
      </c>
      <c r="E20" s="9" t="s">
        <v>130</v>
      </c>
      <c r="F20" s="55">
        <v>1</v>
      </c>
      <c r="G20" s="7"/>
      <c r="H20" s="7"/>
      <c r="I20" s="7"/>
      <c r="J20" s="8"/>
      <c r="K20" s="9"/>
      <c r="L20" s="9"/>
      <c r="M20" s="9"/>
      <c r="N20" s="27"/>
      <c r="O20" s="11"/>
      <c r="P20" s="11"/>
      <c r="Q20" s="12">
        <f t="shared" si="0"/>
        <v>0</v>
      </c>
      <c r="R20" s="13">
        <f t="shared" si="1"/>
        <v>0</v>
      </c>
      <c r="S20" s="13">
        <f t="shared" si="2"/>
        <v>0</v>
      </c>
      <c r="T20" s="14"/>
    </row>
    <row r="21" spans="1:20" x14ac:dyDescent="0.25">
      <c r="A21" s="6">
        <v>15</v>
      </c>
      <c r="B21" s="7" t="s">
        <v>549</v>
      </c>
      <c r="C21" s="8" t="s">
        <v>548</v>
      </c>
      <c r="D21" s="9" t="s">
        <v>29</v>
      </c>
      <c r="E21" s="9" t="s">
        <v>30</v>
      </c>
      <c r="F21" s="55">
        <v>2</v>
      </c>
      <c r="G21" s="7"/>
      <c r="H21" s="7"/>
      <c r="I21" s="7"/>
      <c r="J21" s="8"/>
      <c r="K21" s="9"/>
      <c r="L21" s="9"/>
      <c r="M21" s="9"/>
      <c r="N21" s="27"/>
      <c r="O21" s="11"/>
      <c r="P21" s="11"/>
      <c r="Q21" s="12">
        <f t="shared" si="0"/>
        <v>0</v>
      </c>
      <c r="R21" s="13">
        <f t="shared" si="1"/>
        <v>0</v>
      </c>
      <c r="S21" s="13">
        <f t="shared" si="2"/>
        <v>0</v>
      </c>
      <c r="T21" s="14"/>
    </row>
    <row r="22" spans="1:20" ht="25.5" x14ac:dyDescent="0.25">
      <c r="A22" s="15"/>
      <c r="B22" s="16"/>
      <c r="C22" s="17" t="s">
        <v>547</v>
      </c>
      <c r="D22" s="18"/>
      <c r="E22" s="18"/>
      <c r="F22" s="19"/>
      <c r="G22" s="16"/>
      <c r="H22" s="16"/>
      <c r="I22" s="16"/>
      <c r="J22" s="17"/>
      <c r="K22" s="18"/>
      <c r="L22" s="18"/>
      <c r="M22" s="18"/>
      <c r="N22" s="20"/>
      <c r="O22" s="21"/>
      <c r="P22" s="21"/>
      <c r="Q22" s="20"/>
      <c r="R22" s="21">
        <f>SUM(R7:R21)</f>
        <v>0</v>
      </c>
      <c r="S22" s="21">
        <f>SUM(S7:S21)</f>
        <v>0</v>
      </c>
      <c r="T22" s="22"/>
    </row>
    <row r="23" spans="1:20" x14ac:dyDescent="0.25">
      <c r="B23" s="1"/>
      <c r="C23" s="1"/>
      <c r="D23" s="1"/>
      <c r="E23" s="1"/>
      <c r="F23" s="2"/>
      <c r="G23" s="1"/>
      <c r="H23" s="1"/>
      <c r="I23" s="1"/>
      <c r="J23" s="1"/>
      <c r="K23" s="1"/>
      <c r="L23" s="1"/>
      <c r="M23" s="1"/>
      <c r="N23" s="3"/>
      <c r="O23" s="2"/>
      <c r="P23" s="2"/>
      <c r="Q23" s="3"/>
      <c r="R23" s="2"/>
      <c r="S23" s="2"/>
    </row>
    <row r="24" spans="1:20" x14ac:dyDescent="0.25">
      <c r="B24" s="1"/>
      <c r="C24" s="1"/>
      <c r="D24" s="1"/>
      <c r="E24" s="1"/>
      <c r="F24" s="2"/>
      <c r="G24" s="1"/>
      <c r="H24" s="1"/>
      <c r="I24" s="1"/>
      <c r="J24" s="1"/>
      <c r="K24" s="1"/>
      <c r="L24" s="1"/>
      <c r="M24" s="1"/>
      <c r="N24" s="3"/>
      <c r="O24" s="2"/>
      <c r="P24" s="2"/>
      <c r="Q24" s="3"/>
      <c r="R24" s="2"/>
      <c r="S24" s="2"/>
    </row>
    <row r="25" spans="1:20" x14ac:dyDescent="0.25">
      <c r="B25" s="1"/>
      <c r="C25" s="1"/>
      <c r="D25" s="1"/>
      <c r="E25" s="1"/>
      <c r="F25" s="2"/>
      <c r="G25" s="1"/>
      <c r="H25" s="1"/>
      <c r="I25" s="1"/>
      <c r="J25" s="1"/>
      <c r="K25" s="1"/>
      <c r="L25" s="1"/>
      <c r="M25" s="1"/>
      <c r="N25" s="3"/>
      <c r="O25" s="2"/>
      <c r="P25" s="2"/>
      <c r="Q25" s="3"/>
      <c r="R25" s="2"/>
      <c r="S25" s="2"/>
    </row>
    <row r="26" spans="1:20" x14ac:dyDescent="0.25">
      <c r="B26" s="1"/>
      <c r="C26" s="1"/>
      <c r="D26" s="1"/>
      <c r="E26" s="1"/>
      <c r="F26" s="2"/>
      <c r="G26" s="1"/>
      <c r="H26" s="1"/>
      <c r="I26" s="1"/>
      <c r="J26" s="1"/>
      <c r="K26" s="1"/>
      <c r="L26" s="1"/>
      <c r="M26" s="1"/>
      <c r="N26" s="3"/>
      <c r="O26" s="2"/>
      <c r="P26" s="2"/>
      <c r="Q26" s="3"/>
      <c r="R26" s="2"/>
      <c r="S26" s="2"/>
    </row>
    <row r="27" spans="1:20" x14ac:dyDescent="0.25">
      <c r="B27" s="1"/>
      <c r="C27" s="1"/>
      <c r="D27" s="1"/>
      <c r="E27" s="1"/>
      <c r="F27" s="2"/>
      <c r="G27" s="1"/>
      <c r="H27" s="1"/>
      <c r="I27" s="1"/>
      <c r="J27" s="1"/>
      <c r="K27" s="1"/>
      <c r="L27" s="1"/>
      <c r="M27" s="1"/>
      <c r="N27" s="3"/>
      <c r="O27" s="2"/>
      <c r="P27" s="2"/>
      <c r="Q27" s="3"/>
      <c r="R27" s="2"/>
      <c r="S27" s="2"/>
    </row>
    <row r="28" spans="1:20" x14ac:dyDescent="0.25">
      <c r="B28" s="1"/>
      <c r="C28" s="1"/>
      <c r="D28" s="1"/>
      <c r="E28" s="1"/>
      <c r="F28" s="2"/>
      <c r="G28" s="1"/>
      <c r="H28" s="1"/>
      <c r="I28" s="1"/>
      <c r="J28" s="1"/>
      <c r="K28" s="1"/>
      <c r="L28" s="1"/>
      <c r="M28" s="1"/>
      <c r="N28" s="3"/>
      <c r="O28" s="2"/>
      <c r="P28" s="2"/>
      <c r="Q28" s="3"/>
      <c r="R28" s="2"/>
      <c r="S28" s="2"/>
    </row>
    <row r="29" spans="1:20" x14ac:dyDescent="0.25">
      <c r="B29" s="1"/>
      <c r="C29" s="1"/>
      <c r="D29" s="1"/>
      <c r="E29" s="1"/>
      <c r="F29" s="2"/>
      <c r="G29" s="1"/>
      <c r="H29" s="1"/>
      <c r="I29" s="1"/>
      <c r="J29" s="1"/>
      <c r="K29" s="1"/>
      <c r="L29" s="1"/>
      <c r="M29" s="1"/>
      <c r="N29" s="3"/>
      <c r="O29" s="2"/>
      <c r="P29" s="2"/>
      <c r="Q29" s="3"/>
      <c r="R29" s="2"/>
      <c r="S29" s="2"/>
    </row>
  </sheetData>
  <mergeCells count="3">
    <mergeCell ref="A1:T1"/>
    <mergeCell ref="A2:T2"/>
    <mergeCell ref="A3:T3"/>
  </mergeCells>
  <dataValidations count="1">
    <dataValidation type="list" errorStyle="information" allowBlank="1" showInputMessage="1" showErrorMessage="1" sqref="D7:D21" xr:uid="{7F1BF479-23DB-4977-B269-ADAD9C260A23}">
      <formula1>"H,KG,KO,L,M,M2,M3,MW,PA,PM,PN,ST,T,AMP,GRA,PAK,SC,ZAV,KOS,BLK,KRT,SET,IZV,KPL,GAR,SK,ROL,KM,DOZ"</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26413-DA74-418B-893C-7020C6C0B912}">
  <dimension ref="A1:T26"/>
  <sheetViews>
    <sheetView zoomScale="87" zoomScaleNormal="87" workbookViewId="0">
      <selection activeCell="K8" sqref="K8"/>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9" width="11.140625" customWidth="1"/>
    <col min="10" max="10" width="25.7109375" customWidth="1"/>
    <col min="11" max="11" width="17.140625" customWidth="1"/>
    <col min="12" max="12" width="11.140625" customWidth="1"/>
    <col min="13" max="13" width="13.28515625" customWidth="1"/>
    <col min="14" max="14" width="10.42578125" customWidth="1"/>
    <col min="15" max="15" width="13.5703125" hidden="1" customWidth="1"/>
    <col min="16" max="16" width="7.28515625" customWidth="1"/>
    <col min="17" max="19" width="14" customWidth="1"/>
    <col min="20" max="20" width="10.7109375" customWidth="1"/>
  </cols>
  <sheetData>
    <row r="1" spans="1:20" ht="15.75" x14ac:dyDescent="0.25">
      <c r="A1" s="45" t="s">
        <v>0</v>
      </c>
      <c r="B1" s="45"/>
      <c r="C1" s="45"/>
      <c r="D1" s="45"/>
      <c r="E1" s="45"/>
      <c r="F1" s="45"/>
      <c r="G1" s="45"/>
      <c r="H1" s="45"/>
      <c r="I1" s="45"/>
      <c r="J1" s="45"/>
      <c r="K1" s="45"/>
      <c r="L1" s="45"/>
      <c r="M1" s="45"/>
      <c r="N1" s="45"/>
      <c r="O1" s="45"/>
      <c r="P1" s="45"/>
      <c r="Q1" s="45"/>
      <c r="R1" s="45"/>
      <c r="S1" s="45"/>
      <c r="T1" s="45"/>
    </row>
    <row r="2" spans="1:20" ht="15.75" x14ac:dyDescent="0.25">
      <c r="A2" s="46" t="s">
        <v>1</v>
      </c>
      <c r="B2" s="46"/>
      <c r="C2" s="46"/>
      <c r="D2" s="46"/>
      <c r="E2" s="46"/>
      <c r="F2" s="46"/>
      <c r="G2" s="46"/>
      <c r="H2" s="46"/>
      <c r="I2" s="46"/>
      <c r="J2" s="46"/>
      <c r="K2" s="46"/>
      <c r="L2" s="46"/>
      <c r="M2" s="46"/>
      <c r="N2" s="46"/>
      <c r="O2" s="46"/>
      <c r="P2" s="46"/>
      <c r="Q2" s="46"/>
      <c r="R2" s="46"/>
      <c r="S2" s="46"/>
      <c r="T2" s="46"/>
    </row>
    <row r="3" spans="1:20" ht="18.75" x14ac:dyDescent="0.3">
      <c r="A3" s="47" t="s">
        <v>177</v>
      </c>
      <c r="B3" s="48"/>
      <c r="C3" s="48"/>
      <c r="D3" s="48"/>
      <c r="E3" s="48"/>
      <c r="F3" s="48"/>
      <c r="G3" s="48"/>
      <c r="H3" s="48"/>
      <c r="I3" s="48"/>
      <c r="J3" s="48"/>
      <c r="K3" s="48"/>
      <c r="L3" s="48"/>
      <c r="M3" s="48"/>
      <c r="N3" s="48"/>
      <c r="O3" s="48"/>
      <c r="P3" s="48"/>
      <c r="Q3" s="48"/>
      <c r="R3" s="48"/>
      <c r="S3" s="48"/>
      <c r="T3" s="48"/>
    </row>
    <row r="5" spans="1:20" ht="63.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581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96.75" customHeight="1" x14ac:dyDescent="0.25">
      <c r="A7" s="6">
        <v>1</v>
      </c>
      <c r="B7" s="7" t="s">
        <v>178</v>
      </c>
      <c r="C7" s="8" t="s">
        <v>538</v>
      </c>
      <c r="D7" s="9" t="s">
        <v>23</v>
      </c>
      <c r="E7" s="9" t="s">
        <v>164</v>
      </c>
      <c r="F7" s="55">
        <v>80</v>
      </c>
      <c r="G7" s="7"/>
      <c r="H7" s="7"/>
      <c r="I7" s="7"/>
      <c r="J7" s="8"/>
      <c r="K7" s="9"/>
      <c r="L7" s="9"/>
      <c r="M7" s="9"/>
      <c r="N7" s="41"/>
      <c r="O7" s="11"/>
      <c r="P7" s="11"/>
      <c r="Q7" s="12">
        <f>+N7+(N7*P7/100)</f>
        <v>0</v>
      </c>
      <c r="R7" s="13">
        <f>+N7*F7</f>
        <v>0</v>
      </c>
      <c r="S7" s="13">
        <f>+Q7*F7</f>
        <v>0</v>
      </c>
      <c r="T7" s="14"/>
    </row>
    <row r="8" spans="1:20" ht="89.25" customHeight="1" x14ac:dyDescent="0.25">
      <c r="A8" s="6">
        <v>2</v>
      </c>
      <c r="B8" s="7" t="s">
        <v>179</v>
      </c>
      <c r="C8" s="8" t="s">
        <v>180</v>
      </c>
      <c r="D8" s="9" t="s">
        <v>23</v>
      </c>
      <c r="E8" s="9" t="s">
        <v>130</v>
      </c>
      <c r="F8" s="55">
        <v>2</v>
      </c>
      <c r="G8" s="7"/>
      <c r="H8" s="7"/>
      <c r="I8" s="7"/>
      <c r="J8" s="8"/>
      <c r="K8" s="9"/>
      <c r="L8" s="9"/>
      <c r="M8" s="9"/>
      <c r="N8" s="10"/>
      <c r="O8" s="11"/>
      <c r="P8" s="11"/>
      <c r="Q8" s="12">
        <f t="shared" ref="Q8:Q15" si="0">+N8+(N8*P8/100)</f>
        <v>0</v>
      </c>
      <c r="R8" s="13">
        <f t="shared" ref="R8:R15" si="1">+N8*F8</f>
        <v>0</v>
      </c>
      <c r="S8" s="13">
        <f t="shared" ref="S8:S15" si="2">+Q8*F8</f>
        <v>0</v>
      </c>
      <c r="T8" s="14"/>
    </row>
    <row r="9" spans="1:20" ht="89.25" x14ac:dyDescent="0.25">
      <c r="A9" s="6">
        <v>3</v>
      </c>
      <c r="B9" s="7" t="s">
        <v>181</v>
      </c>
      <c r="C9" s="8" t="s">
        <v>182</v>
      </c>
      <c r="D9" s="9" t="s">
        <v>23</v>
      </c>
      <c r="E9" s="9" t="s">
        <v>164</v>
      </c>
      <c r="F9" s="55">
        <v>2</v>
      </c>
      <c r="G9" s="7"/>
      <c r="H9" s="7"/>
      <c r="I9" s="7"/>
      <c r="J9" s="8"/>
      <c r="K9" s="9"/>
      <c r="L9" s="9"/>
      <c r="M9" s="9"/>
      <c r="N9" s="10"/>
      <c r="O9" s="11"/>
      <c r="P9" s="11"/>
      <c r="Q9" s="12">
        <f t="shared" si="0"/>
        <v>0</v>
      </c>
      <c r="R9" s="13">
        <f t="shared" si="1"/>
        <v>0</v>
      </c>
      <c r="S9" s="13">
        <f t="shared" si="2"/>
        <v>0</v>
      </c>
      <c r="T9" s="14"/>
    </row>
    <row r="10" spans="1:20" ht="89.25" x14ac:dyDescent="0.25">
      <c r="A10" s="6">
        <v>4</v>
      </c>
      <c r="B10" s="7" t="s">
        <v>183</v>
      </c>
      <c r="C10" s="8" t="s">
        <v>540</v>
      </c>
      <c r="D10" s="9" t="s">
        <v>23</v>
      </c>
      <c r="E10" s="9" t="s">
        <v>164</v>
      </c>
      <c r="F10" s="55">
        <v>2</v>
      </c>
      <c r="G10" s="7"/>
      <c r="H10" s="7"/>
      <c r="I10" s="7"/>
      <c r="J10" s="8"/>
      <c r="K10" s="9"/>
      <c r="L10" s="9"/>
      <c r="M10" s="9"/>
      <c r="N10" s="10"/>
      <c r="O10" s="11"/>
      <c r="P10" s="11"/>
      <c r="Q10" s="12">
        <f t="shared" si="0"/>
        <v>0</v>
      </c>
      <c r="R10" s="13">
        <f t="shared" si="1"/>
        <v>0</v>
      </c>
      <c r="S10" s="13">
        <f t="shared" si="2"/>
        <v>0</v>
      </c>
      <c r="T10" s="14"/>
    </row>
    <row r="11" spans="1:20" ht="105" customHeight="1" x14ac:dyDescent="0.25">
      <c r="A11" s="6">
        <v>5</v>
      </c>
      <c r="B11" s="7" t="s">
        <v>188</v>
      </c>
      <c r="C11" s="8" t="s">
        <v>539</v>
      </c>
      <c r="D11" s="9" t="s">
        <v>189</v>
      </c>
      <c r="E11" s="9" t="s">
        <v>164</v>
      </c>
      <c r="F11" s="55">
        <v>70</v>
      </c>
      <c r="G11" s="7"/>
      <c r="H11" s="7"/>
      <c r="I11" s="7"/>
      <c r="J11" s="8"/>
      <c r="K11" s="9"/>
      <c r="L11" s="9"/>
      <c r="M11" s="7"/>
      <c r="N11" s="10"/>
      <c r="O11" s="11"/>
      <c r="P11" s="11"/>
      <c r="Q11" s="12">
        <f t="shared" si="0"/>
        <v>0</v>
      </c>
      <c r="R11" s="13">
        <f t="shared" si="1"/>
        <v>0</v>
      </c>
      <c r="S11" s="13">
        <f t="shared" si="2"/>
        <v>0</v>
      </c>
      <c r="T11" s="14"/>
    </row>
    <row r="12" spans="1:20" ht="108.75" customHeight="1" x14ac:dyDescent="0.25">
      <c r="A12" s="6">
        <v>6</v>
      </c>
      <c r="B12" s="7" t="s">
        <v>190</v>
      </c>
      <c r="C12" s="8" t="s">
        <v>191</v>
      </c>
      <c r="D12" s="9" t="s">
        <v>23</v>
      </c>
      <c r="E12" s="9" t="s">
        <v>164</v>
      </c>
      <c r="F12" s="55">
        <v>70</v>
      </c>
      <c r="G12" s="7"/>
      <c r="H12" s="7"/>
      <c r="I12" s="7"/>
      <c r="J12" s="8"/>
      <c r="K12" s="9"/>
      <c r="L12" s="9"/>
      <c r="M12" s="9"/>
      <c r="N12" s="28"/>
      <c r="O12" s="11"/>
      <c r="P12" s="11"/>
      <c r="Q12" s="12">
        <f t="shared" si="0"/>
        <v>0</v>
      </c>
      <c r="R12" s="13">
        <f t="shared" si="1"/>
        <v>0</v>
      </c>
      <c r="S12" s="13">
        <f t="shared" si="2"/>
        <v>0</v>
      </c>
      <c r="T12" s="14"/>
    </row>
    <row r="13" spans="1:20" ht="89.25" x14ac:dyDescent="0.25">
      <c r="A13" s="6">
        <v>7</v>
      </c>
      <c r="B13" s="7" t="s">
        <v>192</v>
      </c>
      <c r="C13" s="8" t="s">
        <v>193</v>
      </c>
      <c r="D13" s="9" t="s">
        <v>23</v>
      </c>
      <c r="E13" s="9" t="s">
        <v>164</v>
      </c>
      <c r="F13" s="55">
        <v>10</v>
      </c>
      <c r="G13" s="7"/>
      <c r="H13" s="7"/>
      <c r="I13" s="7"/>
      <c r="J13" s="8"/>
      <c r="K13" s="9"/>
      <c r="L13" s="9"/>
      <c r="M13" s="9"/>
      <c r="N13" s="28"/>
      <c r="O13" s="11"/>
      <c r="P13" s="11"/>
      <c r="Q13" s="12">
        <f t="shared" si="0"/>
        <v>0</v>
      </c>
      <c r="R13" s="13">
        <f t="shared" si="1"/>
        <v>0</v>
      </c>
      <c r="S13" s="13">
        <f t="shared" si="2"/>
        <v>0</v>
      </c>
      <c r="T13" s="14"/>
    </row>
    <row r="14" spans="1:20" ht="89.25" customHeight="1" x14ac:dyDescent="0.25">
      <c r="A14" s="6">
        <v>8</v>
      </c>
      <c r="B14" s="7" t="s">
        <v>194</v>
      </c>
      <c r="C14" s="8" t="s">
        <v>195</v>
      </c>
      <c r="D14" s="9" t="s">
        <v>23</v>
      </c>
      <c r="E14" s="9" t="s">
        <v>187</v>
      </c>
      <c r="F14" s="55">
        <v>80</v>
      </c>
      <c r="G14" s="7"/>
      <c r="H14" s="7"/>
      <c r="I14" s="7"/>
      <c r="J14" s="8"/>
      <c r="K14" s="9"/>
      <c r="L14" s="9"/>
      <c r="M14" s="9"/>
      <c r="N14" s="10"/>
      <c r="O14" s="11"/>
      <c r="P14" s="11"/>
      <c r="Q14" s="12">
        <f t="shared" si="0"/>
        <v>0</v>
      </c>
      <c r="R14" s="13">
        <f t="shared" si="1"/>
        <v>0</v>
      </c>
      <c r="S14" s="13">
        <f t="shared" si="2"/>
        <v>0</v>
      </c>
      <c r="T14" s="14"/>
    </row>
    <row r="15" spans="1:20" ht="89.25" x14ac:dyDescent="0.25">
      <c r="A15" s="6">
        <v>9</v>
      </c>
      <c r="B15" s="7" t="s">
        <v>196</v>
      </c>
      <c r="C15" s="8" t="s">
        <v>197</v>
      </c>
      <c r="D15" s="9" t="s">
        <v>189</v>
      </c>
      <c r="E15" s="9" t="s">
        <v>164</v>
      </c>
      <c r="F15" s="55">
        <v>10</v>
      </c>
      <c r="G15" s="7"/>
      <c r="H15" s="7"/>
      <c r="I15" s="7"/>
      <c r="J15" s="8"/>
      <c r="K15" s="9"/>
      <c r="L15" s="9"/>
      <c r="M15" s="9"/>
      <c r="N15" s="28"/>
      <c r="O15" s="11"/>
      <c r="P15" s="11"/>
      <c r="Q15" s="12">
        <f t="shared" si="0"/>
        <v>0</v>
      </c>
      <c r="R15" s="13">
        <f t="shared" si="1"/>
        <v>0</v>
      </c>
      <c r="S15" s="13">
        <f t="shared" si="2"/>
        <v>0</v>
      </c>
      <c r="T15" s="14"/>
    </row>
    <row r="16" spans="1:20" x14ac:dyDescent="0.25">
      <c r="A16" s="15"/>
      <c r="B16" s="16"/>
      <c r="C16" s="17" t="s">
        <v>200</v>
      </c>
      <c r="D16" s="18"/>
      <c r="E16" s="18"/>
      <c r="F16" s="19"/>
      <c r="G16" s="16"/>
      <c r="H16" s="16"/>
      <c r="I16" s="16"/>
      <c r="J16" s="17"/>
      <c r="K16" s="18"/>
      <c r="L16" s="18"/>
      <c r="M16" s="18"/>
      <c r="N16" s="20"/>
      <c r="O16" s="21"/>
      <c r="P16" s="21"/>
      <c r="Q16" s="20"/>
      <c r="R16" s="21">
        <f>SUM(R7:R15)</f>
        <v>0</v>
      </c>
      <c r="S16" s="21">
        <f>SUM(S7:S15)</f>
        <v>0</v>
      </c>
      <c r="T16" s="22"/>
    </row>
    <row r="17" spans="2:19" x14ac:dyDescent="0.25">
      <c r="B17" s="1"/>
      <c r="C17" s="1"/>
      <c r="D17" s="1"/>
      <c r="E17" s="1"/>
      <c r="F17" s="2"/>
      <c r="G17" s="1"/>
      <c r="H17" s="1"/>
      <c r="I17" s="1"/>
      <c r="J17" s="1"/>
      <c r="K17" s="1"/>
      <c r="L17" s="1"/>
      <c r="M17" s="1"/>
      <c r="N17" s="3"/>
      <c r="O17" s="2"/>
      <c r="P17" s="2"/>
      <c r="Q17" s="3"/>
      <c r="R17" s="2"/>
      <c r="S17" s="2"/>
    </row>
    <row r="18" spans="2:19" x14ac:dyDescent="0.25">
      <c r="B18" s="1"/>
      <c r="C18" s="1"/>
      <c r="D18" s="1"/>
      <c r="E18" s="1"/>
      <c r="F18" s="2"/>
      <c r="G18" s="1"/>
      <c r="H18" s="1"/>
      <c r="I18" s="1"/>
      <c r="J18" s="1"/>
      <c r="K18" s="1"/>
      <c r="L18" s="1"/>
      <c r="M18" s="1"/>
      <c r="N18" s="3"/>
      <c r="O18" s="2"/>
      <c r="P18" s="2"/>
      <c r="Q18" s="3"/>
      <c r="R18" s="2"/>
      <c r="S18" s="2"/>
    </row>
    <row r="19" spans="2:19" x14ac:dyDescent="0.25">
      <c r="B19" s="1"/>
      <c r="C19" s="1"/>
      <c r="D19" s="1"/>
      <c r="E19" s="1"/>
      <c r="F19" s="2"/>
      <c r="G19" s="1"/>
      <c r="H19" s="1"/>
      <c r="I19" s="1"/>
      <c r="J19" s="1"/>
      <c r="K19" s="1"/>
      <c r="L19" s="1"/>
      <c r="M19" s="1"/>
      <c r="N19" s="3"/>
      <c r="O19" s="2"/>
      <c r="P19" s="2"/>
      <c r="Q19" s="3"/>
      <c r="R19" s="2"/>
      <c r="S19" s="2"/>
    </row>
    <row r="20" spans="2:19" x14ac:dyDescent="0.25">
      <c r="B20" s="1"/>
      <c r="C20" s="1"/>
      <c r="D20" s="1"/>
      <c r="E20" s="1"/>
      <c r="F20" s="2"/>
      <c r="G20" s="1"/>
      <c r="H20" s="1"/>
      <c r="I20" s="1"/>
      <c r="J20" s="1"/>
      <c r="K20" s="1"/>
      <c r="L20" s="1"/>
      <c r="M20" s="1"/>
      <c r="N20" s="3"/>
      <c r="O20" s="2"/>
      <c r="P20" s="2"/>
      <c r="Q20" s="3"/>
      <c r="R20" s="2"/>
      <c r="S20" s="2"/>
    </row>
    <row r="21" spans="2:19" x14ac:dyDescent="0.25">
      <c r="B21" s="1"/>
      <c r="C21" s="1"/>
      <c r="D21" s="1"/>
      <c r="E21" s="1"/>
      <c r="F21" s="2"/>
      <c r="G21" s="1"/>
      <c r="H21" s="1"/>
      <c r="I21" s="1"/>
      <c r="J21" s="1"/>
      <c r="K21" s="1"/>
      <c r="L21" s="1"/>
      <c r="M21" s="1"/>
      <c r="N21" s="3"/>
      <c r="O21" s="2"/>
      <c r="P21" s="2"/>
      <c r="Q21" s="3"/>
      <c r="R21" s="2"/>
      <c r="S21" s="2"/>
    </row>
    <row r="22" spans="2:19" x14ac:dyDescent="0.25">
      <c r="B22" s="1"/>
      <c r="C22" s="1"/>
      <c r="D22" s="1"/>
      <c r="E22" s="1"/>
      <c r="F22" s="2"/>
      <c r="G22" s="1"/>
      <c r="H22" s="1"/>
      <c r="I22" s="1"/>
      <c r="J22" s="1"/>
      <c r="K22" s="1"/>
      <c r="L22" s="1"/>
      <c r="M22" s="1"/>
      <c r="N22" s="3"/>
      <c r="O22" s="2"/>
      <c r="P22" s="2"/>
      <c r="Q22" s="3"/>
      <c r="R22" s="2"/>
      <c r="S22" s="2"/>
    </row>
    <row r="23" spans="2:19" x14ac:dyDescent="0.25">
      <c r="B23" s="1"/>
      <c r="C23" s="1"/>
      <c r="D23" s="1"/>
      <c r="E23" s="1"/>
      <c r="F23" s="2"/>
      <c r="G23" s="1"/>
      <c r="H23" s="1"/>
      <c r="I23" s="1"/>
      <c r="J23" s="1"/>
      <c r="K23" s="1"/>
      <c r="L23" s="1"/>
      <c r="M23" s="1"/>
      <c r="N23" s="3"/>
      <c r="O23" s="2"/>
      <c r="P23" s="2"/>
      <c r="Q23" s="3"/>
      <c r="R23" s="2"/>
      <c r="S23" s="2"/>
    </row>
    <row r="24" spans="2:19" x14ac:dyDescent="0.25">
      <c r="B24" s="1"/>
      <c r="C24" s="1"/>
      <c r="D24" s="1"/>
      <c r="E24" s="1"/>
      <c r="F24" s="2"/>
      <c r="G24" s="1"/>
      <c r="H24" s="1"/>
      <c r="I24" s="1"/>
      <c r="J24" s="1"/>
      <c r="K24" s="1"/>
      <c r="L24" s="1"/>
      <c r="M24" s="1"/>
      <c r="N24" s="3"/>
      <c r="O24" s="2"/>
      <c r="P24" s="2"/>
      <c r="Q24" s="3"/>
      <c r="R24" s="2"/>
      <c r="S24" s="2"/>
    </row>
    <row r="25" spans="2:19" x14ac:dyDescent="0.25">
      <c r="B25" s="1"/>
      <c r="C25" s="1"/>
      <c r="D25" s="1"/>
      <c r="E25" s="1"/>
      <c r="F25" s="2"/>
      <c r="G25" s="1"/>
      <c r="H25" s="1"/>
      <c r="I25" s="1"/>
      <c r="J25" s="1"/>
      <c r="K25" s="1"/>
      <c r="L25" s="1"/>
      <c r="M25" s="1"/>
      <c r="N25" s="3"/>
      <c r="O25" s="2"/>
      <c r="P25" s="2"/>
      <c r="Q25" s="3"/>
      <c r="R25" s="2"/>
      <c r="S25" s="2"/>
    </row>
    <row r="26" spans="2:19" x14ac:dyDescent="0.25">
      <c r="B26" s="1"/>
      <c r="C26" s="1"/>
      <c r="D26" s="1"/>
      <c r="E26" s="1"/>
      <c r="F26" s="2"/>
      <c r="G26" s="1"/>
      <c r="H26" s="1"/>
      <c r="I26" s="1"/>
      <c r="J26" s="1"/>
      <c r="K26" s="1"/>
      <c r="L26" s="1"/>
      <c r="M26" s="1"/>
      <c r="N26" s="3"/>
      <c r="O26" s="2"/>
      <c r="P26" s="2"/>
      <c r="Q26" s="3"/>
      <c r="R26" s="2"/>
      <c r="S26" s="2"/>
    </row>
  </sheetData>
  <mergeCells count="3">
    <mergeCell ref="A1:T1"/>
    <mergeCell ref="A2:T2"/>
    <mergeCell ref="A3:T3"/>
  </mergeCells>
  <phoneticPr fontId="8" type="noConversion"/>
  <dataValidations count="1">
    <dataValidation type="list" errorStyle="information" allowBlank="1" showInputMessage="1" showErrorMessage="1" sqref="D7:D15" xr:uid="{AADF0D95-BFE1-4F82-A1B3-F2017C83CBD4}">
      <formula1>"H,KG,KO,L,M,M2,M3,MW,PA,PM,PN,ST,T,AMP,GRA,PAK,SC,ZAV,KOS,BLK,KRT,SET,IZV,KPL,GAR,SK,ROL,KM,DOZ"</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41FB7-1E2D-4771-93A0-FD3234D4BB65}">
  <dimension ref="A1:T54"/>
  <sheetViews>
    <sheetView workbookViewId="0">
      <selection activeCell="K11" sqref="K11"/>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9" width="11.140625" customWidth="1"/>
    <col min="10" max="10" width="25.7109375" customWidth="1"/>
    <col min="11" max="11" width="17.140625" customWidth="1"/>
    <col min="12" max="12" width="11.140625" customWidth="1"/>
    <col min="13" max="13" width="9.42578125" customWidth="1"/>
    <col min="14" max="14" width="11.140625" customWidth="1"/>
    <col min="15" max="15" width="13.5703125" hidden="1" customWidth="1"/>
    <col min="16" max="16" width="7.28515625" customWidth="1"/>
    <col min="17" max="19" width="14" customWidth="1"/>
    <col min="20" max="20" width="10.7109375" customWidth="1"/>
  </cols>
  <sheetData>
    <row r="1" spans="1:20" ht="15.75" x14ac:dyDescent="0.25">
      <c r="A1" s="45" t="s">
        <v>0</v>
      </c>
      <c r="B1" s="45"/>
      <c r="C1" s="45"/>
      <c r="D1" s="45"/>
      <c r="E1" s="45"/>
      <c r="F1" s="45"/>
      <c r="G1" s="45"/>
      <c r="H1" s="45"/>
      <c r="I1" s="45"/>
      <c r="J1" s="45"/>
      <c r="K1" s="45"/>
      <c r="L1" s="45"/>
      <c r="M1" s="45"/>
      <c r="N1" s="45"/>
      <c r="O1" s="45"/>
      <c r="P1" s="45"/>
      <c r="Q1" s="45"/>
      <c r="R1" s="45"/>
      <c r="S1" s="45"/>
      <c r="T1" s="45"/>
    </row>
    <row r="2" spans="1:20" ht="15.75" x14ac:dyDescent="0.25">
      <c r="A2" s="46" t="s">
        <v>1</v>
      </c>
      <c r="B2" s="46"/>
      <c r="C2" s="46"/>
      <c r="D2" s="46"/>
      <c r="E2" s="46"/>
      <c r="F2" s="46"/>
      <c r="G2" s="46"/>
      <c r="H2" s="46"/>
      <c r="I2" s="46"/>
      <c r="J2" s="46"/>
      <c r="K2" s="46"/>
      <c r="L2" s="46"/>
      <c r="M2" s="46"/>
      <c r="N2" s="46"/>
      <c r="O2" s="46"/>
      <c r="P2" s="46"/>
      <c r="Q2" s="46"/>
      <c r="R2" s="46"/>
      <c r="S2" s="46"/>
      <c r="T2" s="46"/>
    </row>
    <row r="3" spans="1:20" ht="18.75" x14ac:dyDescent="0.3">
      <c r="A3" s="47" t="s">
        <v>210</v>
      </c>
      <c r="B3" s="48"/>
      <c r="C3" s="48"/>
      <c r="D3" s="48"/>
      <c r="E3" s="48"/>
      <c r="F3" s="48"/>
      <c r="G3" s="48"/>
      <c r="H3" s="48"/>
      <c r="I3" s="48"/>
      <c r="J3" s="48"/>
      <c r="K3" s="48"/>
      <c r="L3" s="48"/>
      <c r="M3" s="48"/>
      <c r="N3" s="48"/>
      <c r="O3" s="48"/>
      <c r="P3" s="48"/>
      <c r="Q3" s="48"/>
      <c r="R3" s="48"/>
      <c r="S3" s="48"/>
      <c r="T3" s="48"/>
    </row>
    <row r="5" spans="1:20" ht="51"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581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63.75" x14ac:dyDescent="0.25">
      <c r="A7" s="6">
        <v>1</v>
      </c>
      <c r="B7" s="7" t="s">
        <v>211</v>
      </c>
      <c r="C7" s="8" t="s">
        <v>212</v>
      </c>
      <c r="D7" s="9" t="s">
        <v>29</v>
      </c>
      <c r="E7" s="9" t="s">
        <v>30</v>
      </c>
      <c r="F7" s="55">
        <v>2800</v>
      </c>
      <c r="G7" s="7"/>
      <c r="H7" s="7"/>
      <c r="I7" s="7"/>
      <c r="J7" s="8"/>
      <c r="K7" s="9"/>
      <c r="L7" s="9"/>
      <c r="M7" s="9"/>
      <c r="N7" s="10"/>
      <c r="O7" s="11"/>
      <c r="P7" s="11"/>
      <c r="Q7" s="12">
        <f>+N7+(N7*P7/100)</f>
        <v>0</v>
      </c>
      <c r="R7" s="13">
        <f>+N7*F7</f>
        <v>0</v>
      </c>
      <c r="S7" s="13">
        <f>+Q7*F7</f>
        <v>0</v>
      </c>
      <c r="T7" s="14"/>
    </row>
    <row r="8" spans="1:20" ht="38.25" x14ac:dyDescent="0.25">
      <c r="A8" s="6">
        <v>2</v>
      </c>
      <c r="B8" s="7" t="s">
        <v>213</v>
      </c>
      <c r="C8" s="8" t="s">
        <v>214</v>
      </c>
      <c r="D8" s="9" t="s">
        <v>29</v>
      </c>
      <c r="E8" s="9" t="s">
        <v>30</v>
      </c>
      <c r="F8" s="55">
        <v>1000</v>
      </c>
      <c r="G8" s="7"/>
      <c r="H8" s="7"/>
      <c r="I8" s="7"/>
      <c r="J8" s="8"/>
      <c r="K8" s="9"/>
      <c r="L8" s="9"/>
      <c r="M8" s="9"/>
      <c r="N8" s="10"/>
      <c r="O8" s="11"/>
      <c r="P8" s="11"/>
      <c r="Q8" s="12">
        <f t="shared" ref="Q8:Q36" si="0">+N8+(N8*P8/100)</f>
        <v>0</v>
      </c>
      <c r="R8" s="13">
        <f t="shared" ref="R8:R36" si="1">+N8*F8</f>
        <v>0</v>
      </c>
      <c r="S8" s="13">
        <f t="shared" ref="S8:S36" si="2">+Q8*F8</f>
        <v>0</v>
      </c>
      <c r="T8" s="14"/>
    </row>
    <row r="9" spans="1:20" ht="25.5" x14ac:dyDescent="0.25">
      <c r="A9" s="6">
        <v>3</v>
      </c>
      <c r="B9" s="7" t="s">
        <v>215</v>
      </c>
      <c r="C9" s="8" t="s">
        <v>216</v>
      </c>
      <c r="D9" s="9" t="s">
        <v>29</v>
      </c>
      <c r="E9" s="9" t="s">
        <v>30</v>
      </c>
      <c r="F9" s="55">
        <v>400</v>
      </c>
      <c r="G9" s="7"/>
      <c r="H9" s="7"/>
      <c r="I9" s="7"/>
      <c r="J9" s="8"/>
      <c r="K9" s="9"/>
      <c r="L9" s="9"/>
      <c r="M9" s="9"/>
      <c r="N9" s="10"/>
      <c r="O9" s="11"/>
      <c r="P9" s="11"/>
      <c r="Q9" s="12">
        <f t="shared" si="0"/>
        <v>0</v>
      </c>
      <c r="R9" s="13">
        <f t="shared" si="1"/>
        <v>0</v>
      </c>
      <c r="S9" s="13">
        <f t="shared" si="2"/>
        <v>0</v>
      </c>
      <c r="T9" s="14"/>
    </row>
    <row r="10" spans="1:20" ht="25.5" x14ac:dyDescent="0.25">
      <c r="A10" s="6">
        <v>4</v>
      </c>
      <c r="B10" s="7" t="s">
        <v>217</v>
      </c>
      <c r="C10" s="8" t="s">
        <v>218</v>
      </c>
      <c r="D10" s="9" t="s">
        <v>29</v>
      </c>
      <c r="E10" s="9" t="s">
        <v>30</v>
      </c>
      <c r="F10" s="55">
        <v>300</v>
      </c>
      <c r="G10" s="7"/>
      <c r="H10" s="7"/>
      <c r="I10" s="7"/>
      <c r="J10" s="8"/>
      <c r="K10" s="9"/>
      <c r="L10" s="9"/>
      <c r="M10" s="9"/>
      <c r="N10" s="10"/>
      <c r="O10" s="11"/>
      <c r="P10" s="11"/>
      <c r="Q10" s="12">
        <f t="shared" si="0"/>
        <v>0</v>
      </c>
      <c r="R10" s="13">
        <f t="shared" si="1"/>
        <v>0</v>
      </c>
      <c r="S10" s="13">
        <f t="shared" si="2"/>
        <v>0</v>
      </c>
      <c r="T10" s="14"/>
    </row>
    <row r="11" spans="1:20" ht="25.5" x14ac:dyDescent="0.25">
      <c r="A11" s="6">
        <v>5</v>
      </c>
      <c r="B11" s="7" t="s">
        <v>219</v>
      </c>
      <c r="C11" s="8" t="s">
        <v>220</v>
      </c>
      <c r="D11" s="9" t="s">
        <v>29</v>
      </c>
      <c r="E11" s="9" t="s">
        <v>30</v>
      </c>
      <c r="F11" s="55">
        <v>6</v>
      </c>
      <c r="G11" s="7"/>
      <c r="H11" s="7"/>
      <c r="I11" s="7"/>
      <c r="J11" s="8"/>
      <c r="K11" s="9"/>
      <c r="L11" s="9"/>
      <c r="M11" s="9"/>
      <c r="N11" s="10"/>
      <c r="O11" s="11"/>
      <c r="P11" s="11"/>
      <c r="Q11" s="12">
        <f t="shared" si="0"/>
        <v>0</v>
      </c>
      <c r="R11" s="13">
        <f t="shared" si="1"/>
        <v>0</v>
      </c>
      <c r="S11" s="13">
        <f t="shared" si="2"/>
        <v>0</v>
      </c>
      <c r="T11" s="14"/>
    </row>
    <row r="12" spans="1:20" ht="25.5" x14ac:dyDescent="0.25">
      <c r="A12" s="6">
        <v>6</v>
      </c>
      <c r="B12" s="7" t="s">
        <v>221</v>
      </c>
      <c r="C12" s="8" t="s">
        <v>222</v>
      </c>
      <c r="D12" s="9" t="s">
        <v>29</v>
      </c>
      <c r="E12" s="9" t="s">
        <v>30</v>
      </c>
      <c r="F12" s="55">
        <v>10</v>
      </c>
      <c r="G12" s="7"/>
      <c r="H12" s="7"/>
      <c r="I12" s="7"/>
      <c r="J12" s="8"/>
      <c r="K12" s="9"/>
      <c r="L12" s="9"/>
      <c r="M12" s="9"/>
      <c r="N12" s="10"/>
      <c r="O12" s="11"/>
      <c r="P12" s="11"/>
      <c r="Q12" s="12">
        <f t="shared" si="0"/>
        <v>0</v>
      </c>
      <c r="R12" s="13">
        <f t="shared" si="1"/>
        <v>0</v>
      </c>
      <c r="S12" s="13">
        <f t="shared" si="2"/>
        <v>0</v>
      </c>
      <c r="T12" s="14"/>
    </row>
    <row r="13" spans="1:20" ht="25.5" x14ac:dyDescent="0.25">
      <c r="A13" s="6">
        <v>7</v>
      </c>
      <c r="B13" s="7" t="s">
        <v>223</v>
      </c>
      <c r="C13" s="8" t="s">
        <v>224</v>
      </c>
      <c r="D13" s="9" t="s">
        <v>29</v>
      </c>
      <c r="E13" s="9" t="s">
        <v>30</v>
      </c>
      <c r="F13" s="55">
        <v>18000</v>
      </c>
      <c r="G13" s="7"/>
      <c r="H13" s="7"/>
      <c r="I13" s="7"/>
      <c r="J13" s="8"/>
      <c r="K13" s="9"/>
      <c r="L13" s="9"/>
      <c r="M13" s="9"/>
      <c r="N13" s="10"/>
      <c r="O13" s="11"/>
      <c r="P13" s="11"/>
      <c r="Q13" s="12">
        <f t="shared" si="0"/>
        <v>0</v>
      </c>
      <c r="R13" s="13">
        <f t="shared" si="1"/>
        <v>0</v>
      </c>
      <c r="S13" s="13">
        <f t="shared" si="2"/>
        <v>0</v>
      </c>
      <c r="T13" s="14"/>
    </row>
    <row r="14" spans="1:20" ht="25.5" x14ac:dyDescent="0.25">
      <c r="A14" s="6">
        <v>8</v>
      </c>
      <c r="B14" s="7" t="s">
        <v>225</v>
      </c>
      <c r="C14" s="8" t="s">
        <v>226</v>
      </c>
      <c r="D14" s="9" t="s">
        <v>29</v>
      </c>
      <c r="E14" s="9" t="s">
        <v>30</v>
      </c>
      <c r="F14" s="55">
        <v>6000</v>
      </c>
      <c r="G14" s="7"/>
      <c r="H14" s="7"/>
      <c r="I14" s="7"/>
      <c r="J14" s="8"/>
      <c r="K14" s="9"/>
      <c r="L14" s="9"/>
      <c r="M14" s="9"/>
      <c r="N14" s="10"/>
      <c r="O14" s="11"/>
      <c r="P14" s="11"/>
      <c r="Q14" s="12">
        <f t="shared" si="0"/>
        <v>0</v>
      </c>
      <c r="R14" s="13">
        <f t="shared" si="1"/>
        <v>0</v>
      </c>
      <c r="S14" s="13">
        <f t="shared" si="2"/>
        <v>0</v>
      </c>
      <c r="T14" s="14"/>
    </row>
    <row r="15" spans="1:20" ht="25.5" x14ac:dyDescent="0.25">
      <c r="A15" s="6">
        <v>9</v>
      </c>
      <c r="B15" s="7" t="s">
        <v>227</v>
      </c>
      <c r="C15" s="8" t="s">
        <v>228</v>
      </c>
      <c r="D15" s="9" t="s">
        <v>29</v>
      </c>
      <c r="E15" s="9" t="s">
        <v>30</v>
      </c>
      <c r="F15" s="55">
        <v>300</v>
      </c>
      <c r="G15" s="7"/>
      <c r="H15" s="7"/>
      <c r="I15" s="7"/>
      <c r="J15" s="8"/>
      <c r="K15" s="9"/>
      <c r="L15" s="9"/>
      <c r="M15" s="9"/>
      <c r="N15" s="10"/>
      <c r="O15" s="11"/>
      <c r="P15" s="11"/>
      <c r="Q15" s="12">
        <f t="shared" si="0"/>
        <v>0</v>
      </c>
      <c r="R15" s="13">
        <f t="shared" si="1"/>
        <v>0</v>
      </c>
      <c r="S15" s="13">
        <f t="shared" si="2"/>
        <v>0</v>
      </c>
      <c r="T15" s="14"/>
    </row>
    <row r="16" spans="1:20" ht="25.5" x14ac:dyDescent="0.25">
      <c r="A16" s="6">
        <v>10</v>
      </c>
      <c r="B16" s="7" t="s">
        <v>229</v>
      </c>
      <c r="C16" s="8" t="s">
        <v>536</v>
      </c>
      <c r="D16" s="9" t="s">
        <v>29</v>
      </c>
      <c r="E16" s="9" t="s">
        <v>30</v>
      </c>
      <c r="F16" s="55">
        <v>6</v>
      </c>
      <c r="G16" s="7"/>
      <c r="H16" s="7"/>
      <c r="I16" s="7"/>
      <c r="J16" s="8"/>
      <c r="K16" s="9"/>
      <c r="L16" s="9"/>
      <c r="M16" s="9"/>
      <c r="N16" s="10"/>
      <c r="O16" s="11"/>
      <c r="P16" s="11"/>
      <c r="Q16" s="12">
        <f t="shared" si="0"/>
        <v>0</v>
      </c>
      <c r="R16" s="13">
        <f t="shared" si="1"/>
        <v>0</v>
      </c>
      <c r="S16" s="13">
        <f t="shared" si="2"/>
        <v>0</v>
      </c>
      <c r="T16" s="14"/>
    </row>
    <row r="17" spans="1:20" ht="38.25" x14ac:dyDescent="0.25">
      <c r="A17" s="6">
        <v>11</v>
      </c>
      <c r="B17" s="7" t="s">
        <v>230</v>
      </c>
      <c r="C17" s="8" t="s">
        <v>231</v>
      </c>
      <c r="D17" s="9" t="s">
        <v>29</v>
      </c>
      <c r="E17" s="9" t="s">
        <v>30</v>
      </c>
      <c r="F17" s="55">
        <v>200</v>
      </c>
      <c r="G17" s="7"/>
      <c r="H17" s="7"/>
      <c r="I17" s="7"/>
      <c r="J17" s="8"/>
      <c r="K17" s="9"/>
      <c r="L17" s="9"/>
      <c r="M17" s="9"/>
      <c r="N17" s="10"/>
      <c r="O17" s="11"/>
      <c r="P17" s="11"/>
      <c r="Q17" s="12">
        <f t="shared" si="0"/>
        <v>0</v>
      </c>
      <c r="R17" s="13">
        <f t="shared" si="1"/>
        <v>0</v>
      </c>
      <c r="S17" s="13">
        <f t="shared" si="2"/>
        <v>0</v>
      </c>
      <c r="T17" s="14"/>
    </row>
    <row r="18" spans="1:20" ht="38.25" x14ac:dyDescent="0.25">
      <c r="A18" s="6">
        <v>12</v>
      </c>
      <c r="B18" s="7" t="s">
        <v>232</v>
      </c>
      <c r="C18" s="8" t="s">
        <v>233</v>
      </c>
      <c r="D18" s="9" t="s">
        <v>29</v>
      </c>
      <c r="E18" s="9" t="s">
        <v>30</v>
      </c>
      <c r="F18" s="55">
        <v>4000</v>
      </c>
      <c r="G18" s="7"/>
      <c r="H18" s="7"/>
      <c r="I18" s="7"/>
      <c r="J18" s="8"/>
      <c r="K18" s="9"/>
      <c r="L18" s="9"/>
      <c r="M18" s="9"/>
      <c r="N18" s="10"/>
      <c r="O18" s="11"/>
      <c r="P18" s="11"/>
      <c r="Q18" s="12">
        <f t="shared" si="0"/>
        <v>0</v>
      </c>
      <c r="R18" s="13">
        <f t="shared" si="1"/>
        <v>0</v>
      </c>
      <c r="S18" s="13">
        <f t="shared" si="2"/>
        <v>0</v>
      </c>
      <c r="T18" s="14"/>
    </row>
    <row r="19" spans="1:20" ht="25.5" x14ac:dyDescent="0.25">
      <c r="A19" s="6">
        <v>13</v>
      </c>
      <c r="B19" s="7" t="s">
        <v>235</v>
      </c>
      <c r="C19" s="8" t="s">
        <v>537</v>
      </c>
      <c r="D19" s="9" t="s">
        <v>29</v>
      </c>
      <c r="E19" s="9" t="s">
        <v>30</v>
      </c>
      <c r="F19" s="55">
        <v>1000</v>
      </c>
      <c r="G19" s="7"/>
      <c r="H19" s="7"/>
      <c r="I19" s="7"/>
      <c r="J19" s="8"/>
      <c r="K19" s="9"/>
      <c r="L19" s="9"/>
      <c r="M19" s="9"/>
      <c r="N19" s="10"/>
      <c r="O19" s="11"/>
      <c r="P19" s="11"/>
      <c r="Q19" s="12">
        <f t="shared" si="0"/>
        <v>0</v>
      </c>
      <c r="R19" s="13">
        <f t="shared" si="1"/>
        <v>0</v>
      </c>
      <c r="S19" s="13">
        <f t="shared" si="2"/>
        <v>0</v>
      </c>
      <c r="T19" s="14"/>
    </row>
    <row r="20" spans="1:20" ht="38.25" x14ac:dyDescent="0.25">
      <c r="A20" s="6">
        <v>14</v>
      </c>
      <c r="B20" s="7" t="s">
        <v>236</v>
      </c>
      <c r="C20" s="8" t="s">
        <v>237</v>
      </c>
      <c r="D20" s="9" t="s">
        <v>29</v>
      </c>
      <c r="E20" s="9" t="s">
        <v>30</v>
      </c>
      <c r="F20" s="55">
        <v>22000</v>
      </c>
      <c r="G20" s="7"/>
      <c r="H20" s="7"/>
      <c r="I20" s="7"/>
      <c r="J20" s="8"/>
      <c r="K20" s="9"/>
      <c r="L20" s="9"/>
      <c r="M20" s="9"/>
      <c r="N20" s="10"/>
      <c r="O20" s="11"/>
      <c r="P20" s="11"/>
      <c r="Q20" s="12">
        <f t="shared" si="0"/>
        <v>0</v>
      </c>
      <c r="R20" s="13">
        <f t="shared" si="1"/>
        <v>0</v>
      </c>
      <c r="S20" s="13">
        <f t="shared" si="2"/>
        <v>0</v>
      </c>
      <c r="T20" s="14"/>
    </row>
    <row r="21" spans="1:20" ht="25.5" x14ac:dyDescent="0.25">
      <c r="A21" s="6">
        <v>15</v>
      </c>
      <c r="B21" s="7" t="s">
        <v>238</v>
      </c>
      <c r="C21" s="8" t="s">
        <v>239</v>
      </c>
      <c r="D21" s="9" t="s">
        <v>29</v>
      </c>
      <c r="E21" s="9" t="s">
        <v>30</v>
      </c>
      <c r="F21" s="55">
        <v>400</v>
      </c>
      <c r="G21" s="7"/>
      <c r="H21" s="7"/>
      <c r="I21" s="7"/>
      <c r="J21" s="8"/>
      <c r="K21" s="9"/>
      <c r="L21" s="9"/>
      <c r="M21" s="9"/>
      <c r="N21" s="10"/>
      <c r="O21" s="11"/>
      <c r="P21" s="11"/>
      <c r="Q21" s="12">
        <f t="shared" si="0"/>
        <v>0</v>
      </c>
      <c r="R21" s="13">
        <f t="shared" si="1"/>
        <v>0</v>
      </c>
      <c r="S21" s="13">
        <f t="shared" si="2"/>
        <v>0</v>
      </c>
      <c r="T21" s="14"/>
    </row>
    <row r="22" spans="1:20" ht="25.5" x14ac:dyDescent="0.25">
      <c r="A22" s="6">
        <v>16</v>
      </c>
      <c r="B22" s="7" t="s">
        <v>240</v>
      </c>
      <c r="C22" s="8" t="s">
        <v>533</v>
      </c>
      <c r="D22" s="9" t="s">
        <v>23</v>
      </c>
      <c r="E22" s="9" t="s">
        <v>241</v>
      </c>
      <c r="F22" s="55">
        <v>5</v>
      </c>
      <c r="G22" s="7"/>
      <c r="H22" s="7"/>
      <c r="I22" s="7"/>
      <c r="J22" s="8"/>
      <c r="K22" s="9"/>
      <c r="L22" s="9"/>
      <c r="M22" s="9"/>
      <c r="N22" s="10"/>
      <c r="O22" s="11"/>
      <c r="P22" s="11"/>
      <c r="Q22" s="12">
        <f t="shared" si="0"/>
        <v>0</v>
      </c>
      <c r="R22" s="13">
        <f t="shared" si="1"/>
        <v>0</v>
      </c>
      <c r="S22" s="13">
        <f t="shared" si="2"/>
        <v>0</v>
      </c>
      <c r="T22" s="14"/>
    </row>
    <row r="23" spans="1:20" ht="25.5" x14ac:dyDescent="0.25">
      <c r="A23" s="6">
        <v>17</v>
      </c>
      <c r="B23" s="7" t="s">
        <v>242</v>
      </c>
      <c r="C23" s="8" t="s">
        <v>243</v>
      </c>
      <c r="D23" s="9" t="s">
        <v>29</v>
      </c>
      <c r="E23" s="9" t="s">
        <v>30</v>
      </c>
      <c r="F23" s="55">
        <v>100</v>
      </c>
      <c r="G23" s="7"/>
      <c r="H23" s="7"/>
      <c r="I23" s="7"/>
      <c r="J23" s="8"/>
      <c r="K23" s="9"/>
      <c r="L23" s="9"/>
      <c r="M23" s="9"/>
      <c r="N23" s="10"/>
      <c r="O23" s="11"/>
      <c r="P23" s="11"/>
      <c r="Q23" s="12">
        <f t="shared" si="0"/>
        <v>0</v>
      </c>
      <c r="R23" s="13">
        <f t="shared" si="1"/>
        <v>0</v>
      </c>
      <c r="S23" s="13">
        <f t="shared" si="2"/>
        <v>0</v>
      </c>
      <c r="T23" s="14"/>
    </row>
    <row r="24" spans="1:20" ht="38.25" x14ac:dyDescent="0.25">
      <c r="A24" s="6">
        <v>18</v>
      </c>
      <c r="B24" s="7" t="s">
        <v>244</v>
      </c>
      <c r="C24" s="8" t="s">
        <v>534</v>
      </c>
      <c r="D24" s="9" t="s">
        <v>29</v>
      </c>
      <c r="E24" s="9" t="s">
        <v>30</v>
      </c>
      <c r="F24" s="55">
        <v>1200</v>
      </c>
      <c r="G24" s="7"/>
      <c r="H24" s="7"/>
      <c r="I24" s="7"/>
      <c r="J24" s="8"/>
      <c r="K24" s="9"/>
      <c r="L24" s="9"/>
      <c r="M24" s="9"/>
      <c r="N24" s="10"/>
      <c r="O24" s="11"/>
      <c r="P24" s="11"/>
      <c r="Q24" s="12">
        <f t="shared" si="0"/>
        <v>0</v>
      </c>
      <c r="R24" s="13">
        <f t="shared" si="1"/>
        <v>0</v>
      </c>
      <c r="S24" s="13">
        <f t="shared" si="2"/>
        <v>0</v>
      </c>
      <c r="T24" s="14"/>
    </row>
    <row r="25" spans="1:20" ht="38.25" x14ac:dyDescent="0.25">
      <c r="A25" s="6">
        <v>19</v>
      </c>
      <c r="B25" s="7" t="s">
        <v>245</v>
      </c>
      <c r="C25" s="8" t="s">
        <v>564</v>
      </c>
      <c r="D25" s="9" t="s">
        <v>29</v>
      </c>
      <c r="E25" s="9" t="s">
        <v>30</v>
      </c>
      <c r="F25" s="55">
        <v>500</v>
      </c>
      <c r="G25" s="7"/>
      <c r="H25" s="7"/>
      <c r="I25" s="7"/>
      <c r="J25" s="8"/>
      <c r="K25" s="9"/>
      <c r="L25" s="9"/>
      <c r="M25" s="27"/>
      <c r="N25" s="10"/>
      <c r="O25" s="11"/>
      <c r="P25" s="11"/>
      <c r="Q25" s="12">
        <f t="shared" si="0"/>
        <v>0</v>
      </c>
      <c r="R25" s="13">
        <f t="shared" si="1"/>
        <v>0</v>
      </c>
      <c r="S25" s="13">
        <f t="shared" si="2"/>
        <v>0</v>
      </c>
      <c r="T25" s="14"/>
    </row>
    <row r="26" spans="1:20" ht="25.5" x14ac:dyDescent="0.25">
      <c r="A26" s="6">
        <v>20</v>
      </c>
      <c r="B26" s="7" t="s">
        <v>246</v>
      </c>
      <c r="C26" s="8" t="s">
        <v>247</v>
      </c>
      <c r="D26" s="9" t="s">
        <v>29</v>
      </c>
      <c r="E26" s="9" t="s">
        <v>30</v>
      </c>
      <c r="F26" s="55">
        <v>16000</v>
      </c>
      <c r="G26" s="7"/>
      <c r="H26" s="7"/>
      <c r="I26" s="7"/>
      <c r="J26" s="8"/>
      <c r="K26" s="9"/>
      <c r="L26" s="9"/>
      <c r="M26" s="9"/>
      <c r="N26" s="10"/>
      <c r="O26" s="11"/>
      <c r="P26" s="11"/>
      <c r="Q26" s="12">
        <f t="shared" si="0"/>
        <v>0</v>
      </c>
      <c r="R26" s="13">
        <f t="shared" si="1"/>
        <v>0</v>
      </c>
      <c r="S26" s="13">
        <f t="shared" si="2"/>
        <v>0</v>
      </c>
      <c r="T26" s="14"/>
    </row>
    <row r="27" spans="1:20" ht="38.25" x14ac:dyDescent="0.25">
      <c r="A27" s="6">
        <v>21</v>
      </c>
      <c r="B27" s="7" t="s">
        <v>248</v>
      </c>
      <c r="C27" s="8" t="s">
        <v>249</v>
      </c>
      <c r="D27" s="9" t="s">
        <v>29</v>
      </c>
      <c r="E27" s="9" t="s">
        <v>30</v>
      </c>
      <c r="F27" s="55">
        <v>1200</v>
      </c>
      <c r="G27" s="7"/>
      <c r="H27" s="7"/>
      <c r="I27" s="7"/>
      <c r="J27" s="8"/>
      <c r="K27" s="9"/>
      <c r="L27" s="9"/>
      <c r="M27" s="9"/>
      <c r="N27" s="10"/>
      <c r="O27" s="11"/>
      <c r="P27" s="11"/>
      <c r="Q27" s="12">
        <f t="shared" si="0"/>
        <v>0</v>
      </c>
      <c r="R27" s="13">
        <f t="shared" si="1"/>
        <v>0</v>
      </c>
      <c r="S27" s="13">
        <f t="shared" si="2"/>
        <v>0</v>
      </c>
      <c r="T27" s="14"/>
    </row>
    <row r="28" spans="1:20" x14ac:dyDescent="0.25">
      <c r="A28" s="6">
        <v>22</v>
      </c>
      <c r="B28" s="7" t="s">
        <v>250</v>
      </c>
      <c r="C28" s="8" t="s">
        <v>251</v>
      </c>
      <c r="D28" s="9" t="s">
        <v>29</v>
      </c>
      <c r="E28" s="9" t="s">
        <v>30</v>
      </c>
      <c r="F28" s="55">
        <v>500</v>
      </c>
      <c r="G28" s="7"/>
      <c r="H28" s="7"/>
      <c r="I28" s="7"/>
      <c r="J28" s="8"/>
      <c r="K28" s="9"/>
      <c r="L28" s="9"/>
      <c r="M28" s="9"/>
      <c r="N28" s="10"/>
      <c r="O28" s="11"/>
      <c r="P28" s="11"/>
      <c r="Q28" s="12">
        <f t="shared" si="0"/>
        <v>0</v>
      </c>
      <c r="R28" s="13">
        <f t="shared" si="1"/>
        <v>0</v>
      </c>
      <c r="S28" s="13">
        <f t="shared" si="2"/>
        <v>0</v>
      </c>
      <c r="T28" s="14"/>
    </row>
    <row r="29" spans="1:20" ht="25.5" x14ac:dyDescent="0.25">
      <c r="A29" s="6">
        <v>23</v>
      </c>
      <c r="B29" s="7" t="s">
        <v>252</v>
      </c>
      <c r="C29" s="8" t="s">
        <v>253</v>
      </c>
      <c r="D29" s="9" t="s">
        <v>29</v>
      </c>
      <c r="E29" s="9" t="s">
        <v>30</v>
      </c>
      <c r="F29" s="55">
        <v>800</v>
      </c>
      <c r="G29" s="7"/>
      <c r="H29" s="7"/>
      <c r="I29" s="7"/>
      <c r="J29" s="8"/>
      <c r="K29" s="9"/>
      <c r="L29" s="9"/>
      <c r="M29" s="9"/>
      <c r="N29" s="10"/>
      <c r="O29" s="11"/>
      <c r="P29" s="11"/>
      <c r="Q29" s="12">
        <f t="shared" si="0"/>
        <v>0</v>
      </c>
      <c r="R29" s="13">
        <f t="shared" si="1"/>
        <v>0</v>
      </c>
      <c r="S29" s="13">
        <f t="shared" si="2"/>
        <v>0</v>
      </c>
      <c r="T29" s="14"/>
    </row>
    <row r="30" spans="1:20" ht="25.5" x14ac:dyDescent="0.25">
      <c r="A30" s="6">
        <v>24</v>
      </c>
      <c r="B30" s="7" t="s">
        <v>254</v>
      </c>
      <c r="C30" s="8" t="s">
        <v>255</v>
      </c>
      <c r="D30" s="9" t="s">
        <v>29</v>
      </c>
      <c r="E30" s="9" t="s">
        <v>30</v>
      </c>
      <c r="F30" s="55">
        <v>1200</v>
      </c>
      <c r="G30" s="7"/>
      <c r="H30" s="7"/>
      <c r="I30" s="7"/>
      <c r="J30" s="8"/>
      <c r="K30" s="9"/>
      <c r="L30" s="9"/>
      <c r="M30" s="9"/>
      <c r="N30" s="10"/>
      <c r="O30" s="11"/>
      <c r="P30" s="11"/>
      <c r="Q30" s="12">
        <f t="shared" si="0"/>
        <v>0</v>
      </c>
      <c r="R30" s="13">
        <f t="shared" si="1"/>
        <v>0</v>
      </c>
      <c r="S30" s="13">
        <f t="shared" si="2"/>
        <v>0</v>
      </c>
      <c r="T30" s="14"/>
    </row>
    <row r="31" spans="1:20" ht="25.5" x14ac:dyDescent="0.25">
      <c r="A31" s="6">
        <v>25</v>
      </c>
      <c r="B31" s="7" t="s">
        <v>256</v>
      </c>
      <c r="C31" s="8" t="s">
        <v>257</v>
      </c>
      <c r="D31" s="9" t="s">
        <v>29</v>
      </c>
      <c r="E31" s="9" t="s">
        <v>30</v>
      </c>
      <c r="F31" s="55">
        <v>4</v>
      </c>
      <c r="G31" s="7"/>
      <c r="H31" s="7"/>
      <c r="I31" s="7"/>
      <c r="J31" s="8"/>
      <c r="K31" s="9"/>
      <c r="L31" s="9"/>
      <c r="M31" s="9"/>
      <c r="N31" s="10"/>
      <c r="O31" s="11"/>
      <c r="P31" s="11"/>
      <c r="Q31" s="12">
        <f t="shared" si="0"/>
        <v>0</v>
      </c>
      <c r="R31" s="13">
        <f t="shared" si="1"/>
        <v>0</v>
      </c>
      <c r="S31" s="13">
        <f t="shared" si="2"/>
        <v>0</v>
      </c>
      <c r="T31" s="14"/>
    </row>
    <row r="32" spans="1:20" ht="38.25" x14ac:dyDescent="0.25">
      <c r="A32" s="6">
        <v>26</v>
      </c>
      <c r="B32" s="7" t="s">
        <v>258</v>
      </c>
      <c r="C32" s="8" t="s">
        <v>535</v>
      </c>
      <c r="D32" s="9" t="s">
        <v>29</v>
      </c>
      <c r="E32" s="9" t="s">
        <v>30</v>
      </c>
      <c r="F32" s="55">
        <v>10</v>
      </c>
      <c r="G32" s="7"/>
      <c r="H32" s="7"/>
      <c r="I32" s="7"/>
      <c r="J32" s="8"/>
      <c r="K32" s="9"/>
      <c r="L32" s="9"/>
      <c r="M32" s="9"/>
      <c r="N32" s="10"/>
      <c r="O32" s="11"/>
      <c r="P32" s="11"/>
      <c r="Q32" s="12">
        <f t="shared" si="0"/>
        <v>0</v>
      </c>
      <c r="R32" s="13">
        <f t="shared" si="1"/>
        <v>0</v>
      </c>
      <c r="S32" s="13">
        <f t="shared" si="2"/>
        <v>0</v>
      </c>
      <c r="T32" s="14"/>
    </row>
    <row r="33" spans="1:20" ht="25.5" x14ac:dyDescent="0.25">
      <c r="A33" s="6">
        <v>27</v>
      </c>
      <c r="B33" s="7" t="s">
        <v>259</v>
      </c>
      <c r="C33" s="8" t="s">
        <v>260</v>
      </c>
      <c r="D33" s="9" t="s">
        <v>29</v>
      </c>
      <c r="E33" s="9" t="s">
        <v>30</v>
      </c>
      <c r="F33" s="55">
        <v>100</v>
      </c>
      <c r="G33" s="7"/>
      <c r="H33" s="7"/>
      <c r="I33" s="7"/>
      <c r="J33" s="8"/>
      <c r="K33" s="9"/>
      <c r="L33" s="9"/>
      <c r="M33" s="9"/>
      <c r="N33" s="10"/>
      <c r="O33" s="11"/>
      <c r="P33" s="11"/>
      <c r="Q33" s="12">
        <f t="shared" si="0"/>
        <v>0</v>
      </c>
      <c r="R33" s="13">
        <f t="shared" si="1"/>
        <v>0</v>
      </c>
      <c r="S33" s="13">
        <f t="shared" si="2"/>
        <v>0</v>
      </c>
      <c r="T33" s="14"/>
    </row>
    <row r="34" spans="1:20" x14ac:dyDescent="0.25">
      <c r="A34" s="6">
        <v>28</v>
      </c>
      <c r="B34" s="7" t="s">
        <v>261</v>
      </c>
      <c r="C34" s="8" t="s">
        <v>262</v>
      </c>
      <c r="D34" s="9" t="s">
        <v>29</v>
      </c>
      <c r="E34" s="9" t="s">
        <v>30</v>
      </c>
      <c r="F34" s="55">
        <v>4</v>
      </c>
      <c r="G34" s="7"/>
      <c r="H34" s="7"/>
      <c r="I34" s="7"/>
      <c r="J34" s="8"/>
      <c r="K34" s="9"/>
      <c r="L34" s="9"/>
      <c r="M34" s="9"/>
      <c r="N34" s="10"/>
      <c r="O34" s="11"/>
      <c r="P34" s="11"/>
      <c r="Q34" s="12">
        <f t="shared" si="0"/>
        <v>0</v>
      </c>
      <c r="R34" s="13">
        <f t="shared" si="1"/>
        <v>0</v>
      </c>
      <c r="S34" s="13">
        <f t="shared" si="2"/>
        <v>0</v>
      </c>
      <c r="T34" s="14"/>
    </row>
    <row r="35" spans="1:20" ht="25.5" x14ac:dyDescent="0.25">
      <c r="A35" s="6">
        <v>29</v>
      </c>
      <c r="B35" s="7" t="s">
        <v>263</v>
      </c>
      <c r="C35" s="8" t="s">
        <v>558</v>
      </c>
      <c r="D35" s="9" t="s">
        <v>29</v>
      </c>
      <c r="E35" s="9" t="s">
        <v>30</v>
      </c>
      <c r="F35" s="55">
        <v>1500</v>
      </c>
      <c r="G35" s="7"/>
      <c r="H35" s="7"/>
      <c r="I35" s="7"/>
      <c r="J35" s="8"/>
      <c r="K35" s="9"/>
      <c r="L35" s="9"/>
      <c r="M35" s="9"/>
      <c r="N35" s="10"/>
      <c r="O35" s="11"/>
      <c r="P35" s="11"/>
      <c r="Q35" s="12">
        <f t="shared" si="0"/>
        <v>0</v>
      </c>
      <c r="R35" s="13">
        <f t="shared" si="1"/>
        <v>0</v>
      </c>
      <c r="S35" s="13">
        <f t="shared" si="2"/>
        <v>0</v>
      </c>
      <c r="T35" s="14"/>
    </row>
    <row r="36" spans="1:20" ht="25.5" x14ac:dyDescent="0.25">
      <c r="A36" s="6">
        <v>30</v>
      </c>
      <c r="B36" s="7" t="s">
        <v>565</v>
      </c>
      <c r="C36" s="8" t="s">
        <v>559</v>
      </c>
      <c r="D36" s="9" t="s">
        <v>29</v>
      </c>
      <c r="E36" s="9" t="s">
        <v>30</v>
      </c>
      <c r="F36" s="55">
        <v>500</v>
      </c>
      <c r="G36" s="7"/>
      <c r="H36" s="7"/>
      <c r="I36" s="7"/>
      <c r="J36" s="8"/>
      <c r="K36" s="9"/>
      <c r="L36" s="9"/>
      <c r="M36" s="9"/>
      <c r="N36" s="10"/>
      <c r="O36" s="11"/>
      <c r="P36" s="11"/>
      <c r="Q36" s="12">
        <f t="shared" si="0"/>
        <v>0</v>
      </c>
      <c r="R36" s="13">
        <f t="shared" si="1"/>
        <v>0</v>
      </c>
      <c r="S36" s="13">
        <f t="shared" si="2"/>
        <v>0</v>
      </c>
      <c r="T36" s="14"/>
    </row>
    <row r="37" spans="1:20" x14ac:dyDescent="0.25">
      <c r="A37" s="15"/>
      <c r="B37" s="16"/>
      <c r="C37" s="17" t="s">
        <v>264</v>
      </c>
      <c r="D37" s="18"/>
      <c r="E37" s="18"/>
      <c r="F37" s="19"/>
      <c r="G37" s="16"/>
      <c r="H37" s="16"/>
      <c r="I37" s="16"/>
      <c r="J37" s="17"/>
      <c r="K37" s="18"/>
      <c r="L37" s="18"/>
      <c r="M37" s="18"/>
      <c r="N37" s="20"/>
      <c r="O37" s="21"/>
      <c r="P37" s="21"/>
      <c r="Q37" s="20"/>
      <c r="R37" s="21">
        <f>SUM(R7:R36)</f>
        <v>0</v>
      </c>
      <c r="S37" s="21">
        <f>SUM(S7:S36)</f>
        <v>0</v>
      </c>
      <c r="T37" s="22"/>
    </row>
    <row r="38" spans="1:20" x14ac:dyDescent="0.25">
      <c r="D38" s="30"/>
      <c r="G38" s="31"/>
      <c r="H38" s="31"/>
      <c r="I38" s="31"/>
      <c r="J38" s="31"/>
      <c r="K38" s="1"/>
      <c r="L38" s="1"/>
      <c r="M38" s="1"/>
      <c r="N38" s="3"/>
      <c r="O38" s="2"/>
      <c r="P38" s="2"/>
      <c r="Q38" s="3"/>
      <c r="R38" s="2"/>
      <c r="S38" s="2"/>
    </row>
    <row r="39" spans="1:20" x14ac:dyDescent="0.25">
      <c r="B39" s="34" t="s">
        <v>550</v>
      </c>
      <c r="C39" s="35"/>
      <c r="D39" s="34"/>
      <c r="E39" s="36"/>
      <c r="F39" s="36"/>
      <c r="G39" s="36"/>
      <c r="H39" s="36"/>
      <c r="I39" s="36"/>
      <c r="J39" s="36"/>
      <c r="K39" s="1"/>
      <c r="L39" s="1"/>
      <c r="M39" s="1"/>
      <c r="N39" s="3"/>
      <c r="O39" s="2"/>
      <c r="P39" s="2"/>
      <c r="Q39" s="3"/>
      <c r="R39" s="2"/>
      <c r="S39" s="2"/>
    </row>
    <row r="40" spans="1:20" ht="28.5" customHeight="1" x14ac:dyDescent="0.25">
      <c r="B40" s="37"/>
      <c r="C40" s="49" t="s">
        <v>560</v>
      </c>
      <c r="D40" s="50"/>
      <c r="E40" s="50"/>
      <c r="F40" s="50"/>
      <c r="G40" s="50"/>
      <c r="H40" s="50"/>
      <c r="I40" s="37"/>
      <c r="J40" s="37"/>
      <c r="K40" s="1"/>
      <c r="L40" s="1"/>
      <c r="M40" s="1"/>
      <c r="N40" s="3"/>
      <c r="O40" s="2"/>
      <c r="P40" s="2"/>
      <c r="Q40" s="3"/>
      <c r="R40" s="2"/>
      <c r="S40" s="2"/>
    </row>
    <row r="41" spans="1:20" ht="32.25" customHeight="1" x14ac:dyDescent="0.25">
      <c r="B41" s="37"/>
      <c r="C41" s="49" t="s">
        <v>551</v>
      </c>
      <c r="D41" s="50"/>
      <c r="E41" s="50"/>
      <c r="F41" s="50"/>
      <c r="G41" s="50"/>
      <c r="H41" s="37"/>
      <c r="I41" s="37"/>
      <c r="J41" s="37"/>
      <c r="K41" s="1"/>
      <c r="L41" s="1"/>
      <c r="M41" s="1"/>
      <c r="N41" s="3"/>
      <c r="O41" s="2"/>
      <c r="P41" s="2"/>
      <c r="Q41" s="3"/>
      <c r="R41" s="2"/>
      <c r="S41" s="2"/>
    </row>
    <row r="42" spans="1:20" ht="18" customHeight="1" x14ac:dyDescent="0.25">
      <c r="B42" s="37"/>
      <c r="C42" s="38" t="s">
        <v>552</v>
      </c>
      <c r="D42" s="37"/>
      <c r="E42" s="37"/>
      <c r="F42" s="37"/>
      <c r="G42" s="37"/>
      <c r="H42" s="37"/>
      <c r="I42" s="37"/>
      <c r="J42" s="37"/>
      <c r="K42" s="1"/>
      <c r="L42" s="1"/>
      <c r="M42" s="1"/>
      <c r="N42" s="3"/>
      <c r="O42" s="2"/>
      <c r="P42" s="2"/>
      <c r="Q42" s="3"/>
      <c r="R42" s="2"/>
      <c r="S42" s="2"/>
    </row>
    <row r="43" spans="1:20" ht="58.5" customHeight="1" x14ac:dyDescent="0.25">
      <c r="B43" s="37"/>
      <c r="C43" s="49" t="s">
        <v>553</v>
      </c>
      <c r="D43" s="50"/>
      <c r="E43" s="50"/>
      <c r="F43" s="50"/>
      <c r="G43" s="50"/>
      <c r="H43" s="50"/>
      <c r="I43" s="50"/>
      <c r="J43" s="37"/>
      <c r="K43" s="1"/>
      <c r="L43" s="1"/>
      <c r="M43" s="1"/>
      <c r="N43" s="3"/>
      <c r="O43" s="2"/>
      <c r="P43" s="2"/>
      <c r="Q43" s="3"/>
      <c r="R43" s="2"/>
      <c r="S43" s="2"/>
    </row>
    <row r="44" spans="1:20" ht="42" customHeight="1" x14ac:dyDescent="0.25">
      <c r="B44" s="37"/>
      <c r="C44" s="49" t="s">
        <v>554</v>
      </c>
      <c r="D44" s="50"/>
      <c r="E44" s="50"/>
      <c r="F44" s="50"/>
      <c r="G44" s="50"/>
      <c r="H44" s="50"/>
      <c r="I44" s="37"/>
      <c r="J44" s="37"/>
      <c r="K44" s="1"/>
      <c r="L44" s="1"/>
      <c r="M44" s="1"/>
      <c r="N44" s="3"/>
      <c r="O44" s="2"/>
      <c r="P44" s="2"/>
      <c r="Q44" s="3"/>
      <c r="R44" s="2"/>
      <c r="S44" s="2"/>
    </row>
    <row r="45" spans="1:20" ht="107.25" customHeight="1" x14ac:dyDescent="0.25">
      <c r="B45" s="37"/>
      <c r="C45" s="49" t="s">
        <v>555</v>
      </c>
      <c r="D45" s="50"/>
      <c r="E45" s="50"/>
      <c r="F45" s="50"/>
      <c r="G45" s="50"/>
      <c r="H45" s="50"/>
      <c r="I45" s="50"/>
      <c r="J45" s="50"/>
    </row>
    <row r="46" spans="1:20" ht="54.75" customHeight="1" x14ac:dyDescent="0.25">
      <c r="B46" s="37"/>
      <c r="C46" s="49" t="s">
        <v>556</v>
      </c>
      <c r="D46" s="50"/>
      <c r="E46" s="50"/>
      <c r="F46" s="50"/>
      <c r="G46" s="50"/>
      <c r="H46" s="50"/>
      <c r="I46" s="50"/>
      <c r="J46" s="50"/>
    </row>
    <row r="47" spans="1:20" x14ac:dyDescent="0.25">
      <c r="B47" s="37"/>
      <c r="C47" s="38"/>
      <c r="D47" s="37"/>
      <c r="E47" s="37"/>
      <c r="F47" s="37"/>
      <c r="G47" s="37"/>
      <c r="H47" s="37"/>
      <c r="I47" s="37"/>
      <c r="J47" s="37"/>
    </row>
    <row r="48" spans="1:20" x14ac:dyDescent="0.25">
      <c r="B48" s="37"/>
      <c r="C48" s="38"/>
      <c r="D48" s="37"/>
      <c r="E48" s="37"/>
      <c r="F48" s="37"/>
      <c r="G48" s="37"/>
      <c r="H48" s="37"/>
      <c r="I48" s="37"/>
      <c r="J48" s="37"/>
    </row>
    <row r="49" spans="2:10" x14ac:dyDescent="0.25">
      <c r="B49" s="37"/>
      <c r="C49" s="38"/>
      <c r="D49" s="37"/>
      <c r="E49" s="37"/>
      <c r="F49" s="37"/>
      <c r="G49" s="37"/>
      <c r="H49" s="37"/>
      <c r="I49" s="37"/>
      <c r="J49" s="37"/>
    </row>
    <row r="50" spans="2:10" x14ac:dyDescent="0.25">
      <c r="B50" s="37"/>
      <c r="C50" s="38"/>
      <c r="D50" s="37"/>
      <c r="E50" s="37"/>
      <c r="F50" s="37"/>
      <c r="G50" s="37"/>
      <c r="H50" s="37"/>
      <c r="I50" s="37"/>
      <c r="J50" s="37"/>
    </row>
    <row r="51" spans="2:10" x14ac:dyDescent="0.25">
      <c r="B51" s="37"/>
      <c r="C51" s="38"/>
      <c r="D51" s="37"/>
      <c r="E51" s="37"/>
      <c r="F51" s="37"/>
      <c r="G51" s="37"/>
      <c r="H51" s="37"/>
      <c r="I51" s="37"/>
      <c r="J51" s="37"/>
    </row>
    <row r="52" spans="2:10" x14ac:dyDescent="0.25">
      <c r="B52" s="37"/>
      <c r="C52" s="38"/>
      <c r="D52" s="37"/>
      <c r="E52" s="37"/>
      <c r="F52" s="37"/>
      <c r="G52" s="37"/>
      <c r="H52" s="37"/>
      <c r="I52" s="37"/>
      <c r="J52" s="37"/>
    </row>
    <row r="53" spans="2:10" x14ac:dyDescent="0.25">
      <c r="B53" s="37"/>
      <c r="C53" s="39" t="s">
        <v>557</v>
      </c>
      <c r="D53" s="37"/>
      <c r="E53" s="37"/>
      <c r="F53" s="37"/>
      <c r="G53" s="37"/>
      <c r="H53" s="37"/>
      <c r="I53" s="37"/>
      <c r="J53" s="37"/>
    </row>
    <row r="54" spans="2:10" x14ac:dyDescent="0.25">
      <c r="B54" s="32"/>
      <c r="C54" s="33"/>
      <c r="D54" s="32"/>
      <c r="E54" s="32"/>
      <c r="F54" s="32"/>
      <c r="G54" s="32"/>
      <c r="H54" s="32"/>
      <c r="I54" s="32"/>
      <c r="J54" s="32"/>
    </row>
  </sheetData>
  <mergeCells count="9">
    <mergeCell ref="C46:J46"/>
    <mergeCell ref="A1:T1"/>
    <mergeCell ref="A2:T2"/>
    <mergeCell ref="A3:T3"/>
    <mergeCell ref="C40:H40"/>
    <mergeCell ref="C41:G41"/>
    <mergeCell ref="C43:I43"/>
    <mergeCell ref="C44:H44"/>
    <mergeCell ref="C45:J45"/>
  </mergeCells>
  <phoneticPr fontId="8" type="noConversion"/>
  <dataValidations disablePrompts="1" count="1">
    <dataValidation type="list" errorStyle="information" allowBlank="1" showInputMessage="1" showErrorMessage="1" sqref="D7:D36" xr:uid="{02E64598-D6CD-42E4-9E84-1E6C700127B9}">
      <formula1>"H,KG,KO,L,M,M2,M3,MW,PA,PM,PN,ST,T,AMP,GRA,PAK,SC,ZAV,KOS,BLK,KRT,SET,IZV,KPL,GAR,SK,ROL,KM,DOZ"</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9E298-8A08-49F7-9636-CF359658B4B6}">
  <dimension ref="A1:T18"/>
  <sheetViews>
    <sheetView workbookViewId="0">
      <selection activeCell="K17" sqref="K17"/>
    </sheetView>
  </sheetViews>
  <sheetFormatPr defaultRowHeight="15" x14ac:dyDescent="0.25"/>
  <cols>
    <col min="1" max="1" width="5" customWidth="1"/>
    <col min="3" max="3" width="53.42578125" customWidth="1"/>
    <col min="10" max="10" width="22.42578125" customWidth="1"/>
    <col min="11" max="11" width="11" customWidth="1"/>
    <col min="14" max="14" width="11.28515625" customWidth="1"/>
    <col min="15" max="15" width="9.140625" hidden="1" customWidth="1"/>
    <col min="18" max="18" width="10.28515625" customWidth="1"/>
    <col min="19" max="19" width="12.5703125" customWidth="1"/>
  </cols>
  <sheetData>
    <row r="1" spans="1:20" ht="15.75" x14ac:dyDescent="0.25">
      <c r="A1" s="45" t="s">
        <v>0</v>
      </c>
      <c r="B1" s="45"/>
      <c r="C1" s="45"/>
      <c r="D1" s="45"/>
      <c r="E1" s="45"/>
      <c r="F1" s="45"/>
      <c r="G1" s="45"/>
      <c r="H1" s="45"/>
      <c r="I1" s="45"/>
      <c r="J1" s="45"/>
      <c r="K1" s="45"/>
      <c r="L1" s="45"/>
      <c r="M1" s="45"/>
      <c r="N1" s="45"/>
      <c r="O1" s="45"/>
      <c r="P1" s="45"/>
      <c r="Q1" s="45"/>
      <c r="R1" s="45"/>
      <c r="S1" s="45"/>
      <c r="T1" s="45"/>
    </row>
    <row r="2" spans="1:20" ht="15.75" x14ac:dyDescent="0.25">
      <c r="A2" s="46" t="s">
        <v>1</v>
      </c>
      <c r="B2" s="46"/>
      <c r="C2" s="46"/>
      <c r="D2" s="46"/>
      <c r="E2" s="46"/>
      <c r="F2" s="46"/>
      <c r="G2" s="46"/>
      <c r="H2" s="46"/>
      <c r="I2" s="46"/>
      <c r="J2" s="46"/>
      <c r="K2" s="46"/>
      <c r="L2" s="46"/>
      <c r="M2" s="46"/>
      <c r="N2" s="46"/>
      <c r="O2" s="46"/>
      <c r="P2" s="46"/>
      <c r="Q2" s="46"/>
      <c r="R2" s="46"/>
      <c r="S2" s="46"/>
      <c r="T2" s="46"/>
    </row>
    <row r="3" spans="1:20" ht="18.75" x14ac:dyDescent="0.3">
      <c r="A3" s="51" t="s">
        <v>574</v>
      </c>
      <c r="B3" s="52"/>
      <c r="C3" s="52"/>
      <c r="D3" s="52"/>
      <c r="E3" s="52"/>
      <c r="F3" s="52"/>
      <c r="G3" s="52"/>
      <c r="H3" s="52"/>
      <c r="I3" s="52"/>
      <c r="J3" s="52"/>
      <c r="K3" s="52"/>
      <c r="L3" s="52"/>
      <c r="M3" s="52"/>
      <c r="N3" s="52"/>
      <c r="O3" s="52"/>
      <c r="P3" s="52"/>
      <c r="Q3" s="52"/>
      <c r="R3" s="52"/>
      <c r="S3" s="52"/>
      <c r="T3" s="52"/>
    </row>
    <row r="5" spans="1:20" ht="76.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581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ht="25.5" customHeight="1" x14ac:dyDescent="0.25">
      <c r="A7" s="6">
        <v>1</v>
      </c>
      <c r="B7" s="7" t="s">
        <v>133</v>
      </c>
      <c r="C7" s="8" t="s">
        <v>546</v>
      </c>
      <c r="D7" s="9" t="s">
        <v>23</v>
      </c>
      <c r="E7" s="9" t="s">
        <v>134</v>
      </c>
      <c r="F7" s="42">
        <v>1</v>
      </c>
      <c r="G7" s="7"/>
      <c r="H7" s="7"/>
      <c r="I7" s="7"/>
      <c r="J7" s="8"/>
      <c r="K7" s="9"/>
      <c r="L7" s="9"/>
      <c r="M7" s="9"/>
      <c r="N7" s="10"/>
      <c r="O7" s="11"/>
      <c r="P7" s="11"/>
      <c r="Q7" s="12">
        <f>+N7+(N7*P7/100)</f>
        <v>0</v>
      </c>
      <c r="R7" s="13">
        <f>+N7*F7</f>
        <v>0</v>
      </c>
      <c r="S7" s="13">
        <f>+Q7*F7</f>
        <v>0</v>
      </c>
      <c r="T7" s="14"/>
    </row>
    <row r="8" spans="1:20" ht="25.5" customHeight="1" x14ac:dyDescent="0.25">
      <c r="A8" s="6">
        <v>2</v>
      </c>
      <c r="B8" s="7" t="s">
        <v>135</v>
      </c>
      <c r="C8" s="8" t="s">
        <v>544</v>
      </c>
      <c r="D8" s="9" t="s">
        <v>23</v>
      </c>
      <c r="E8" s="9" t="s">
        <v>136</v>
      </c>
      <c r="F8" s="42">
        <v>1</v>
      </c>
      <c r="G8" s="7"/>
      <c r="H8" s="7"/>
      <c r="I8" s="7"/>
      <c r="J8" s="8"/>
      <c r="K8" s="9"/>
      <c r="L8" s="9"/>
      <c r="M8" s="9"/>
      <c r="N8" s="10"/>
      <c r="O8" s="11"/>
      <c r="P8" s="11"/>
      <c r="Q8" s="12">
        <f t="shared" ref="Q8:Q9" si="0">+N8+(N8*P8/100)</f>
        <v>0</v>
      </c>
      <c r="R8" s="13">
        <f t="shared" ref="R8:R9" si="1">+N8*F8</f>
        <v>0</v>
      </c>
      <c r="S8" s="13">
        <f t="shared" ref="S8:S9" si="2">+Q8*F8</f>
        <v>0</v>
      </c>
      <c r="T8" s="14"/>
    </row>
    <row r="9" spans="1:20" ht="25.5" customHeight="1" x14ac:dyDescent="0.25">
      <c r="A9" s="6">
        <v>3</v>
      </c>
      <c r="B9" s="7" t="s">
        <v>93</v>
      </c>
      <c r="C9" s="8" t="s">
        <v>545</v>
      </c>
      <c r="D9" s="9" t="s">
        <v>23</v>
      </c>
      <c r="E9" s="9" t="s">
        <v>561</v>
      </c>
      <c r="F9" s="42">
        <v>1</v>
      </c>
      <c r="G9" s="7"/>
      <c r="H9" s="7"/>
      <c r="I9" s="7"/>
      <c r="J9" s="8"/>
      <c r="K9" s="9"/>
      <c r="L9" s="9"/>
      <c r="M9" s="9"/>
      <c r="N9" s="10"/>
      <c r="O9" s="11"/>
      <c r="P9" s="11"/>
      <c r="Q9" s="12">
        <f t="shared" si="0"/>
        <v>0</v>
      </c>
      <c r="R9" s="13">
        <f t="shared" si="1"/>
        <v>0</v>
      </c>
      <c r="S9" s="13">
        <f t="shared" si="2"/>
        <v>0</v>
      </c>
      <c r="T9" s="14"/>
    </row>
    <row r="10" spans="1:20" x14ac:dyDescent="0.25">
      <c r="A10" s="15"/>
      <c r="B10" s="16"/>
      <c r="C10" s="17" t="s">
        <v>582</v>
      </c>
      <c r="D10" s="18"/>
      <c r="E10" s="18"/>
      <c r="F10" s="19"/>
      <c r="G10" s="16"/>
      <c r="H10" s="16"/>
      <c r="I10" s="16"/>
      <c r="J10" s="17"/>
      <c r="K10" s="18"/>
      <c r="L10" s="18"/>
      <c r="M10" s="18"/>
      <c r="N10" s="20"/>
      <c r="O10" s="21"/>
      <c r="P10" s="21"/>
      <c r="Q10" s="20"/>
      <c r="R10" s="21">
        <f>SUM(R7:R9)</f>
        <v>0</v>
      </c>
      <c r="S10" s="21">
        <f>SUM(S7:S9)</f>
        <v>0</v>
      </c>
      <c r="T10" s="22"/>
    </row>
    <row r="12" spans="1:20" x14ac:dyDescent="0.25">
      <c r="B12" s="1"/>
      <c r="C12" s="1"/>
      <c r="D12" s="1"/>
      <c r="E12" s="1"/>
      <c r="F12" s="2"/>
      <c r="G12" s="1"/>
      <c r="H12" s="1"/>
      <c r="I12" s="1"/>
      <c r="J12" s="1"/>
      <c r="K12" s="1"/>
      <c r="L12" s="1"/>
      <c r="M12" s="1"/>
      <c r="N12" s="3"/>
      <c r="O12" s="2"/>
      <c r="P12" s="2"/>
      <c r="Q12" s="3"/>
      <c r="R12" s="2"/>
      <c r="S12" s="2"/>
    </row>
    <row r="13" spans="1:20" x14ac:dyDescent="0.25">
      <c r="B13" s="1"/>
      <c r="C13" s="1"/>
      <c r="D13" s="1"/>
      <c r="E13" s="1"/>
      <c r="F13" s="2"/>
      <c r="G13" s="1"/>
      <c r="H13" s="1"/>
      <c r="I13" s="1"/>
      <c r="J13" s="1"/>
      <c r="K13" s="1"/>
      <c r="L13" s="1"/>
      <c r="M13" s="1"/>
      <c r="N13" s="3"/>
      <c r="O13" s="2"/>
      <c r="P13" s="2"/>
      <c r="Q13" s="3"/>
      <c r="R13" s="2"/>
      <c r="S13" s="2"/>
    </row>
    <row r="14" spans="1:20" x14ac:dyDescent="0.25">
      <c r="A14" s="43" t="s">
        <v>575</v>
      </c>
      <c r="B14" s="44"/>
      <c r="C14" s="44"/>
      <c r="D14" s="44"/>
      <c r="E14" s="44"/>
      <c r="F14" s="44"/>
      <c r="G14" s="44"/>
      <c r="H14" s="44"/>
    </row>
    <row r="15" spans="1:20" x14ac:dyDescent="0.25">
      <c r="A15" s="44" t="s">
        <v>576</v>
      </c>
      <c r="B15" s="44"/>
      <c r="C15" s="44"/>
      <c r="D15" s="44"/>
      <c r="E15" s="44"/>
      <c r="F15" s="44"/>
      <c r="G15" s="44"/>
      <c r="H15" s="44"/>
    </row>
    <row r="16" spans="1:20" x14ac:dyDescent="0.25">
      <c r="A16" s="44" t="s">
        <v>577</v>
      </c>
      <c r="B16" s="44"/>
      <c r="C16" s="44"/>
      <c r="D16" s="44"/>
      <c r="E16" s="44"/>
      <c r="F16" s="44"/>
      <c r="G16" s="44"/>
      <c r="H16" s="44"/>
    </row>
    <row r="17" spans="1:8" x14ac:dyDescent="0.25">
      <c r="A17" s="44" t="s">
        <v>578</v>
      </c>
      <c r="B17" s="44"/>
      <c r="C17" s="44"/>
      <c r="D17" s="44"/>
      <c r="E17" s="44"/>
      <c r="F17" s="44"/>
      <c r="G17" s="44"/>
      <c r="H17" s="44"/>
    </row>
    <row r="18" spans="1:8" x14ac:dyDescent="0.25">
      <c r="A18" s="44" t="s">
        <v>579</v>
      </c>
      <c r="B18" s="44"/>
      <c r="C18" s="44"/>
      <c r="D18" s="44"/>
      <c r="E18" s="44"/>
      <c r="F18" s="44"/>
      <c r="G18" s="44"/>
      <c r="H18" s="44"/>
    </row>
  </sheetData>
  <mergeCells count="3">
    <mergeCell ref="A1:T1"/>
    <mergeCell ref="A2:T2"/>
    <mergeCell ref="A3:T3"/>
  </mergeCells>
  <dataValidations count="1">
    <dataValidation type="list" errorStyle="information" allowBlank="1" showInputMessage="1" showErrorMessage="1" sqref="D7:D9" xr:uid="{0320B0C9-18D7-4413-B408-F662A5D859B2}">
      <formula1>"H,KG,KO,L,M,M2,M3,MW,PA,PM,PN,ST,T,AMP,GRA,PAK,SC,ZAV,KOS,BLK,KRT,SET,IZV,KPL,GAR,SK,ROL,KM,DOZ"</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0ABBF-1A6A-47AF-BD67-682228BD4F35}">
  <dimension ref="A1:T20"/>
  <sheetViews>
    <sheetView workbookViewId="0">
      <selection activeCell="K20" sqref="K20"/>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9" width="11.140625" customWidth="1"/>
    <col min="10" max="10" width="25.7109375" customWidth="1"/>
    <col min="11" max="11" width="17.140625" customWidth="1"/>
    <col min="12" max="12" width="11.140625" customWidth="1"/>
    <col min="13" max="13" width="9.42578125" customWidth="1"/>
    <col min="14" max="14" width="11.42578125" customWidth="1"/>
    <col min="15" max="15" width="8.5703125" hidden="1" customWidth="1"/>
    <col min="16" max="16" width="7.28515625" customWidth="1"/>
    <col min="17" max="19" width="14" customWidth="1"/>
    <col min="20" max="20" width="10.7109375" customWidth="1"/>
  </cols>
  <sheetData>
    <row r="1" spans="1:20" ht="15.75" x14ac:dyDescent="0.25">
      <c r="A1" s="45" t="s">
        <v>0</v>
      </c>
      <c r="B1" s="45"/>
      <c r="C1" s="45"/>
      <c r="D1" s="45"/>
      <c r="E1" s="45"/>
      <c r="F1" s="45"/>
      <c r="G1" s="45"/>
      <c r="H1" s="45"/>
      <c r="I1" s="45"/>
      <c r="J1" s="45"/>
      <c r="K1" s="45"/>
      <c r="L1" s="45"/>
      <c r="M1" s="45"/>
      <c r="N1" s="45"/>
      <c r="O1" s="45"/>
      <c r="P1" s="45"/>
      <c r="Q1" s="45"/>
      <c r="R1" s="45"/>
      <c r="S1" s="45"/>
      <c r="T1" s="45"/>
    </row>
    <row r="2" spans="1:20" ht="15.75" x14ac:dyDescent="0.25">
      <c r="A2" s="46" t="s">
        <v>1</v>
      </c>
      <c r="B2" s="46"/>
      <c r="C2" s="46"/>
      <c r="D2" s="46"/>
      <c r="E2" s="46"/>
      <c r="F2" s="46"/>
      <c r="G2" s="46"/>
      <c r="H2" s="46"/>
      <c r="I2" s="46"/>
      <c r="J2" s="46"/>
      <c r="K2" s="46"/>
      <c r="L2" s="46"/>
      <c r="M2" s="46"/>
      <c r="N2" s="46"/>
      <c r="O2" s="46"/>
      <c r="P2" s="46"/>
      <c r="Q2" s="46"/>
      <c r="R2" s="46"/>
      <c r="S2" s="46"/>
      <c r="T2" s="46"/>
    </row>
    <row r="3" spans="1:20" ht="18.75" x14ac:dyDescent="0.3">
      <c r="A3" s="47" t="s">
        <v>265</v>
      </c>
      <c r="B3" s="48"/>
      <c r="C3" s="48"/>
      <c r="D3" s="48"/>
      <c r="E3" s="48"/>
      <c r="F3" s="48"/>
      <c r="G3" s="48"/>
      <c r="H3" s="48"/>
      <c r="I3" s="48"/>
      <c r="J3" s="48"/>
      <c r="K3" s="48"/>
      <c r="L3" s="48"/>
      <c r="M3" s="48"/>
      <c r="N3" s="48"/>
      <c r="O3" s="48"/>
      <c r="P3" s="48"/>
      <c r="Q3" s="48"/>
      <c r="R3" s="48"/>
      <c r="S3" s="48"/>
      <c r="T3" s="48"/>
    </row>
    <row r="5" spans="1:20" ht="51"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581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x14ac:dyDescent="0.25">
      <c r="A7" s="6">
        <v>1</v>
      </c>
      <c r="B7" s="7" t="s">
        <v>266</v>
      </c>
      <c r="C7" s="8" t="s">
        <v>267</v>
      </c>
      <c r="D7" s="9" t="s">
        <v>23</v>
      </c>
      <c r="E7" s="9" t="s">
        <v>268</v>
      </c>
      <c r="F7" s="55">
        <v>25</v>
      </c>
      <c r="G7" s="7"/>
      <c r="H7" s="7"/>
      <c r="I7" s="7"/>
      <c r="J7" s="8"/>
      <c r="K7" s="9"/>
      <c r="L7" s="9"/>
      <c r="M7" s="9"/>
      <c r="N7" s="10"/>
      <c r="O7" s="11"/>
      <c r="P7" s="11"/>
      <c r="Q7" s="12">
        <f>+N7+(N7*P7/100)</f>
        <v>0</v>
      </c>
      <c r="R7" s="13">
        <f>+N7*F7</f>
        <v>0</v>
      </c>
      <c r="S7" s="13">
        <f>+Q7*F7</f>
        <v>0</v>
      </c>
      <c r="T7" s="14"/>
    </row>
    <row r="8" spans="1:20" x14ac:dyDescent="0.25">
      <c r="A8" s="6">
        <v>2</v>
      </c>
      <c r="B8" s="7" t="s">
        <v>269</v>
      </c>
      <c r="C8" s="8" t="s">
        <v>270</v>
      </c>
      <c r="D8" s="9" t="s">
        <v>23</v>
      </c>
      <c r="E8" s="9" t="s">
        <v>271</v>
      </c>
      <c r="F8" s="55">
        <v>4</v>
      </c>
      <c r="G8" s="7"/>
      <c r="H8" s="7"/>
      <c r="I8" s="7"/>
      <c r="J8" s="8"/>
      <c r="K8" s="9"/>
      <c r="L8" s="9"/>
      <c r="M8" s="9"/>
      <c r="N8" s="10"/>
      <c r="O8" s="11"/>
      <c r="P8" s="11"/>
      <c r="Q8" s="12">
        <f t="shared" ref="Q8:Q9" si="0">+N8+(N8*P8/100)</f>
        <v>0</v>
      </c>
      <c r="R8" s="13">
        <f t="shared" ref="R8:R9" si="1">+N8*F8</f>
        <v>0</v>
      </c>
      <c r="S8" s="13">
        <f t="shared" ref="S8:S9" si="2">+Q8*F8</f>
        <v>0</v>
      </c>
      <c r="T8" s="14"/>
    </row>
    <row r="9" spans="1:20" x14ac:dyDescent="0.25">
      <c r="A9" s="6">
        <v>3</v>
      </c>
      <c r="B9" s="7" t="s">
        <v>272</v>
      </c>
      <c r="C9" s="8" t="s">
        <v>273</v>
      </c>
      <c r="D9" s="9" t="s">
        <v>189</v>
      </c>
      <c r="E9" s="9" t="s">
        <v>274</v>
      </c>
      <c r="F9" s="55">
        <v>2</v>
      </c>
      <c r="G9" s="7"/>
      <c r="H9" s="7"/>
      <c r="I9" s="7"/>
      <c r="J9" s="8"/>
      <c r="K9" s="9"/>
      <c r="L9" s="9"/>
      <c r="M9" s="9"/>
      <c r="N9" s="10"/>
      <c r="O9" s="11"/>
      <c r="P9" s="11"/>
      <c r="Q9" s="12">
        <f t="shared" si="0"/>
        <v>0</v>
      </c>
      <c r="R9" s="13">
        <f t="shared" si="1"/>
        <v>0</v>
      </c>
      <c r="S9" s="13">
        <f t="shared" si="2"/>
        <v>0</v>
      </c>
      <c r="T9" s="14"/>
    </row>
    <row r="10" spans="1:20" x14ac:dyDescent="0.25">
      <c r="A10" s="15"/>
      <c r="B10" s="16"/>
      <c r="C10" s="17" t="s">
        <v>275</v>
      </c>
      <c r="D10" s="18"/>
      <c r="E10" s="18"/>
      <c r="F10" s="19"/>
      <c r="G10" s="16"/>
      <c r="H10" s="16"/>
      <c r="I10" s="16"/>
      <c r="J10" s="17"/>
      <c r="K10" s="18"/>
      <c r="L10" s="18"/>
      <c r="M10" s="18"/>
      <c r="N10" s="20"/>
      <c r="O10" s="21"/>
      <c r="P10" s="21"/>
      <c r="Q10" s="20"/>
      <c r="R10" s="21">
        <f>SUM(R7:R9)</f>
        <v>0</v>
      </c>
      <c r="S10" s="21">
        <f>SUM(S7:S9)</f>
        <v>0</v>
      </c>
      <c r="T10" s="22"/>
    </row>
    <row r="11" spans="1:20" x14ac:dyDescent="0.25">
      <c r="B11" s="1"/>
      <c r="C11" s="1"/>
      <c r="D11" s="1"/>
      <c r="E11" s="1"/>
      <c r="F11" s="2"/>
      <c r="G11" s="1"/>
      <c r="H11" s="1"/>
      <c r="I11" s="1"/>
      <c r="J11" s="1"/>
      <c r="K11" s="1"/>
      <c r="L11" s="1"/>
      <c r="M11" s="1"/>
      <c r="N11" s="3"/>
      <c r="O11" s="2"/>
      <c r="P11" s="2"/>
      <c r="Q11" s="3"/>
      <c r="R11" s="2"/>
      <c r="S11" s="2"/>
    </row>
    <row r="12" spans="1:20" x14ac:dyDescent="0.25">
      <c r="B12" s="1"/>
      <c r="C12" s="1"/>
      <c r="D12" s="1"/>
      <c r="E12" s="1"/>
      <c r="F12" s="2"/>
      <c r="G12" s="1"/>
      <c r="H12" s="1"/>
      <c r="I12" s="1"/>
      <c r="J12" s="1"/>
      <c r="K12" s="1"/>
      <c r="L12" s="1"/>
      <c r="M12" s="1"/>
      <c r="N12" s="3"/>
      <c r="O12" s="2"/>
      <c r="P12" s="2"/>
      <c r="Q12" s="3"/>
      <c r="R12" s="2"/>
      <c r="S12" s="2"/>
    </row>
    <row r="13" spans="1:20" x14ac:dyDescent="0.25">
      <c r="B13" s="1"/>
      <c r="C13" s="1"/>
      <c r="D13" s="1"/>
      <c r="E13" s="1"/>
      <c r="F13" s="2"/>
      <c r="G13" s="1"/>
      <c r="H13" s="1"/>
      <c r="I13" s="1"/>
      <c r="J13" s="1"/>
      <c r="K13" s="1"/>
      <c r="L13" s="1"/>
      <c r="M13" s="1"/>
      <c r="N13" s="3"/>
      <c r="O13" s="2"/>
      <c r="P13" s="2"/>
      <c r="Q13" s="3"/>
      <c r="R13" s="2"/>
      <c r="S13" s="2"/>
    </row>
    <row r="14" spans="1:20" x14ac:dyDescent="0.25">
      <c r="B14" s="1"/>
      <c r="C14" s="1"/>
      <c r="D14" s="1"/>
      <c r="E14" s="1"/>
      <c r="F14" s="2"/>
      <c r="G14" s="1"/>
      <c r="H14" s="1"/>
      <c r="I14" s="1"/>
      <c r="J14" s="1"/>
      <c r="K14" s="1"/>
      <c r="L14" s="1"/>
      <c r="M14" s="1"/>
      <c r="N14" s="3"/>
      <c r="O14" s="2"/>
      <c r="P14" s="2"/>
      <c r="Q14" s="3"/>
      <c r="R14" s="2"/>
      <c r="S14" s="2"/>
    </row>
    <row r="15" spans="1:20" x14ac:dyDescent="0.25">
      <c r="B15" s="1"/>
      <c r="C15" s="1"/>
      <c r="D15" s="1"/>
      <c r="E15" s="1"/>
      <c r="F15" s="2"/>
      <c r="G15" s="1"/>
      <c r="H15" s="1"/>
      <c r="I15" s="1"/>
      <c r="J15" s="1"/>
      <c r="K15" s="1"/>
      <c r="L15" s="1"/>
      <c r="M15" s="1"/>
      <c r="N15" s="3"/>
      <c r="O15" s="2"/>
      <c r="P15" s="2"/>
      <c r="Q15" s="3"/>
      <c r="R15" s="2"/>
      <c r="S15" s="2"/>
    </row>
    <row r="16" spans="1:20" x14ac:dyDescent="0.25">
      <c r="B16" s="1"/>
      <c r="C16" s="1"/>
      <c r="D16" s="1"/>
      <c r="E16" s="1"/>
      <c r="F16" s="2"/>
      <c r="G16" s="1"/>
      <c r="H16" s="1"/>
      <c r="I16" s="1"/>
      <c r="J16" s="1"/>
      <c r="K16" s="1"/>
      <c r="L16" s="1"/>
      <c r="M16" s="1"/>
      <c r="N16" s="3"/>
      <c r="O16" s="2"/>
      <c r="P16" s="2"/>
      <c r="Q16" s="3"/>
      <c r="R16" s="2"/>
      <c r="S16" s="2"/>
    </row>
    <row r="17" spans="2:19" x14ac:dyDescent="0.25">
      <c r="B17" s="1"/>
      <c r="C17" s="1"/>
      <c r="D17" s="1"/>
      <c r="E17" s="1"/>
      <c r="F17" s="2"/>
      <c r="G17" s="1"/>
      <c r="H17" s="1"/>
      <c r="I17" s="1"/>
      <c r="J17" s="1"/>
      <c r="K17" s="1"/>
      <c r="L17" s="1"/>
      <c r="M17" s="1"/>
      <c r="N17" s="3"/>
      <c r="O17" s="2"/>
      <c r="P17" s="2"/>
      <c r="Q17" s="3"/>
      <c r="R17" s="2"/>
      <c r="S17" s="2"/>
    </row>
    <row r="18" spans="2:19" x14ac:dyDescent="0.25">
      <c r="B18" s="1"/>
      <c r="C18" s="1"/>
      <c r="D18" s="1"/>
      <c r="E18" s="1"/>
      <c r="F18" s="2"/>
      <c r="G18" s="1"/>
      <c r="H18" s="1"/>
      <c r="I18" s="1"/>
      <c r="J18" s="1"/>
      <c r="K18" s="1"/>
      <c r="L18" s="1"/>
      <c r="M18" s="1"/>
      <c r="N18" s="3"/>
      <c r="O18" s="2"/>
      <c r="P18" s="2"/>
      <c r="Q18" s="3"/>
      <c r="R18" s="2"/>
      <c r="S18" s="2"/>
    </row>
    <row r="19" spans="2:19" x14ac:dyDescent="0.25">
      <c r="B19" s="1"/>
      <c r="C19" s="1"/>
      <c r="D19" s="1"/>
      <c r="E19" s="1"/>
      <c r="F19" s="2"/>
      <c r="G19" s="1"/>
      <c r="H19" s="1"/>
      <c r="I19" s="1"/>
      <c r="J19" s="1"/>
      <c r="K19" s="1"/>
      <c r="L19" s="1"/>
      <c r="M19" s="1"/>
      <c r="N19" s="3"/>
      <c r="O19" s="2"/>
      <c r="P19" s="2"/>
      <c r="Q19" s="3"/>
      <c r="R19" s="2"/>
      <c r="S19" s="2"/>
    </row>
    <row r="20" spans="2:19" x14ac:dyDescent="0.25">
      <c r="B20" s="1"/>
      <c r="C20" s="1"/>
      <c r="D20" s="1"/>
      <c r="E20" s="1"/>
      <c r="F20" s="2"/>
      <c r="G20" s="1"/>
      <c r="H20" s="1"/>
      <c r="I20" s="1"/>
      <c r="J20" s="1"/>
      <c r="K20" s="1"/>
      <c r="L20" s="1"/>
      <c r="M20" s="1"/>
      <c r="N20" s="3"/>
      <c r="O20" s="2"/>
      <c r="P20" s="2"/>
      <c r="Q20" s="3"/>
      <c r="R20" s="2"/>
      <c r="S20" s="2"/>
    </row>
  </sheetData>
  <mergeCells count="3">
    <mergeCell ref="A1:T1"/>
    <mergeCell ref="A2:T2"/>
    <mergeCell ref="A3:T3"/>
  </mergeCells>
  <dataValidations count="1">
    <dataValidation type="list" errorStyle="information" allowBlank="1" showInputMessage="1" showErrorMessage="1" sqref="D7:D9" xr:uid="{811E713B-973E-4706-B763-55C952EF9259}">
      <formula1>"H,KG,KO,L,M,M2,M3,MW,PA,PM,PN,ST,T,AMP,GRA,PAK,SC,ZAV,KOS,BLK,KRT,SET,IZV,KPL,GAR,SK,ROL,KM,DOZ"</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18FA3-C4F7-4E5A-92C8-FD876B28B842}">
  <dimension ref="A1:T79"/>
  <sheetViews>
    <sheetView workbookViewId="0">
      <selection activeCell="M16" sqref="M16"/>
    </sheetView>
  </sheetViews>
  <sheetFormatPr defaultRowHeight="15" x14ac:dyDescent="0.25"/>
  <cols>
    <col min="1" max="1" width="4.7109375" customWidth="1"/>
    <col min="2" max="2" width="7.28515625" customWidth="1"/>
    <col min="3" max="3" width="48.28515625" customWidth="1"/>
    <col min="4" max="4" width="7.7109375" customWidth="1"/>
    <col min="5" max="6" width="9.42578125" customWidth="1"/>
    <col min="7" max="9" width="11.140625" customWidth="1"/>
    <col min="10" max="10" width="25.7109375" customWidth="1"/>
    <col min="11" max="11" width="17.140625" customWidth="1"/>
    <col min="12" max="12" width="11.140625" customWidth="1"/>
    <col min="13" max="13" width="9.42578125" customWidth="1"/>
    <col min="14" max="14" width="11.42578125" customWidth="1"/>
    <col min="15" max="15" width="9.42578125" hidden="1" customWidth="1"/>
    <col min="16" max="16" width="7.28515625" customWidth="1"/>
    <col min="17" max="19" width="14" customWidth="1"/>
    <col min="20" max="20" width="10.7109375" customWidth="1"/>
  </cols>
  <sheetData>
    <row r="1" spans="1:20" ht="15.75" x14ac:dyDescent="0.25">
      <c r="A1" s="45" t="s">
        <v>0</v>
      </c>
      <c r="B1" s="45"/>
      <c r="C1" s="45"/>
      <c r="D1" s="45"/>
      <c r="E1" s="45"/>
      <c r="F1" s="45"/>
      <c r="G1" s="45"/>
      <c r="H1" s="45"/>
      <c r="I1" s="45"/>
      <c r="J1" s="45"/>
      <c r="K1" s="45"/>
      <c r="L1" s="45"/>
      <c r="M1" s="45"/>
      <c r="N1" s="45"/>
      <c r="O1" s="45"/>
      <c r="P1" s="45"/>
      <c r="Q1" s="45"/>
      <c r="R1" s="45"/>
      <c r="S1" s="45"/>
      <c r="T1" s="45"/>
    </row>
    <row r="2" spans="1:20" ht="15.75" x14ac:dyDescent="0.25">
      <c r="A2" s="46" t="s">
        <v>1</v>
      </c>
      <c r="B2" s="46"/>
      <c r="C2" s="46"/>
      <c r="D2" s="46"/>
      <c r="E2" s="46"/>
      <c r="F2" s="46"/>
      <c r="G2" s="46"/>
      <c r="H2" s="46"/>
      <c r="I2" s="46"/>
      <c r="J2" s="46"/>
      <c r="K2" s="46"/>
      <c r="L2" s="46"/>
      <c r="M2" s="46"/>
      <c r="N2" s="46"/>
      <c r="O2" s="46"/>
      <c r="P2" s="46"/>
      <c r="Q2" s="46"/>
      <c r="R2" s="46"/>
      <c r="S2" s="46"/>
      <c r="T2" s="46"/>
    </row>
    <row r="3" spans="1:20" ht="18.75" x14ac:dyDescent="0.3">
      <c r="A3" s="47" t="s">
        <v>276</v>
      </c>
      <c r="B3" s="48"/>
      <c r="C3" s="48"/>
      <c r="D3" s="48"/>
      <c r="E3" s="48"/>
      <c r="F3" s="48"/>
      <c r="G3" s="48"/>
      <c r="H3" s="48"/>
      <c r="I3" s="48"/>
      <c r="J3" s="48"/>
      <c r="K3" s="48"/>
      <c r="L3" s="48"/>
      <c r="M3" s="48"/>
      <c r="N3" s="48"/>
      <c r="O3" s="48"/>
      <c r="P3" s="48"/>
      <c r="Q3" s="48"/>
      <c r="R3" s="48"/>
      <c r="S3" s="48"/>
      <c r="T3" s="48"/>
    </row>
    <row r="5" spans="1:20" ht="63.75" x14ac:dyDescent="0.25">
      <c r="A5" s="4" t="s">
        <v>3</v>
      </c>
      <c r="B5" s="4" t="s">
        <v>4</v>
      </c>
      <c r="C5" s="4" t="s">
        <v>5</v>
      </c>
      <c r="D5" s="4" t="s">
        <v>6</v>
      </c>
      <c r="E5" s="4" t="s">
        <v>7</v>
      </c>
      <c r="F5" s="4" t="s">
        <v>8</v>
      </c>
      <c r="G5" s="4" t="s">
        <v>9</v>
      </c>
      <c r="H5" s="4" t="s">
        <v>10</v>
      </c>
      <c r="I5" s="4" t="s">
        <v>11</v>
      </c>
      <c r="J5" s="4" t="s">
        <v>12</v>
      </c>
      <c r="K5" s="4" t="s">
        <v>13</v>
      </c>
      <c r="L5" s="4" t="s">
        <v>14</v>
      </c>
      <c r="M5" s="4" t="s">
        <v>15</v>
      </c>
      <c r="N5" s="4" t="s">
        <v>16</v>
      </c>
      <c r="O5" s="4"/>
      <c r="P5" s="4" t="s">
        <v>17</v>
      </c>
      <c r="Q5" s="4" t="s">
        <v>18</v>
      </c>
      <c r="R5" s="4" t="s">
        <v>19</v>
      </c>
      <c r="S5" s="4" t="s">
        <v>20</v>
      </c>
      <c r="T5" s="4" t="s">
        <v>581</v>
      </c>
    </row>
    <row r="6" spans="1:20" x14ac:dyDescent="0.25">
      <c r="A6" s="5">
        <v>1</v>
      </c>
      <c r="B6" s="5">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row>
    <row r="7" spans="1:20" x14ac:dyDescent="0.25">
      <c r="A7" s="6">
        <v>1</v>
      </c>
      <c r="B7" s="7" t="s">
        <v>277</v>
      </c>
      <c r="C7" s="8" t="s">
        <v>278</v>
      </c>
      <c r="D7" s="9" t="s">
        <v>23</v>
      </c>
      <c r="E7" s="9" t="s">
        <v>279</v>
      </c>
      <c r="F7" s="55">
        <v>24</v>
      </c>
      <c r="G7" s="7"/>
      <c r="H7" s="29"/>
      <c r="I7" s="7"/>
      <c r="J7" s="8"/>
      <c r="K7" s="9"/>
      <c r="L7" s="9"/>
      <c r="M7" s="9"/>
      <c r="N7" s="10"/>
      <c r="O7" s="11"/>
      <c r="P7" s="11"/>
      <c r="Q7" s="12">
        <f>+N7+(N7*P7/100)</f>
        <v>0</v>
      </c>
      <c r="R7" s="13">
        <f>+N7*F7</f>
        <v>0</v>
      </c>
      <c r="S7" s="13">
        <f>+Q7*F7</f>
        <v>0</v>
      </c>
      <c r="T7" s="14"/>
    </row>
    <row r="8" spans="1:20" x14ac:dyDescent="0.25">
      <c r="A8" s="6">
        <v>2</v>
      </c>
      <c r="B8" s="7" t="s">
        <v>280</v>
      </c>
      <c r="C8" s="8" t="s">
        <v>281</v>
      </c>
      <c r="D8" s="9" t="s">
        <v>23</v>
      </c>
      <c r="E8" s="9" t="s">
        <v>282</v>
      </c>
      <c r="F8" s="55">
        <v>12</v>
      </c>
      <c r="G8" s="7"/>
      <c r="H8" s="29"/>
      <c r="I8" s="7"/>
      <c r="J8" s="8"/>
      <c r="K8" s="9"/>
      <c r="L8" s="9"/>
      <c r="M8" s="9"/>
      <c r="N8" s="10"/>
      <c r="O8" s="11"/>
      <c r="P8" s="11"/>
      <c r="Q8" s="12">
        <f t="shared" ref="Q8:Q68" si="0">+N8+(N8*P8/100)</f>
        <v>0</v>
      </c>
      <c r="R8" s="13">
        <f t="shared" ref="R8:R68" si="1">+N8*F8</f>
        <v>0</v>
      </c>
      <c r="S8" s="13">
        <f t="shared" ref="S8:S68" si="2">+Q8*F8</f>
        <v>0</v>
      </c>
      <c r="T8" s="14"/>
    </row>
    <row r="9" spans="1:20" x14ac:dyDescent="0.25">
      <c r="A9" s="6">
        <v>3</v>
      </c>
      <c r="B9" s="7" t="s">
        <v>283</v>
      </c>
      <c r="C9" s="8" t="s">
        <v>284</v>
      </c>
      <c r="D9" s="9" t="s">
        <v>23</v>
      </c>
      <c r="E9" s="9" t="s">
        <v>285</v>
      </c>
      <c r="F9" s="55">
        <v>10</v>
      </c>
      <c r="G9" s="7"/>
      <c r="H9" s="29"/>
      <c r="I9" s="7"/>
      <c r="J9" s="8"/>
      <c r="K9" s="9"/>
      <c r="L9" s="9"/>
      <c r="M9" s="9"/>
      <c r="N9" s="10"/>
      <c r="O9" s="11"/>
      <c r="P9" s="11"/>
      <c r="Q9" s="12">
        <f t="shared" si="0"/>
        <v>0</v>
      </c>
      <c r="R9" s="13">
        <f t="shared" si="1"/>
        <v>0</v>
      </c>
      <c r="S9" s="13">
        <f t="shared" si="2"/>
        <v>0</v>
      </c>
      <c r="T9" s="14"/>
    </row>
    <row r="10" spans="1:20" x14ac:dyDescent="0.25">
      <c r="A10" s="6">
        <v>4</v>
      </c>
      <c r="B10" s="7" t="s">
        <v>286</v>
      </c>
      <c r="C10" s="8" t="s">
        <v>287</v>
      </c>
      <c r="D10" s="9" t="s">
        <v>23</v>
      </c>
      <c r="E10" s="9" t="s">
        <v>279</v>
      </c>
      <c r="F10" s="55">
        <v>40</v>
      </c>
      <c r="G10" s="7"/>
      <c r="H10" s="29"/>
      <c r="I10" s="7"/>
      <c r="J10" s="8"/>
      <c r="K10" s="9"/>
      <c r="L10" s="9"/>
      <c r="M10" s="9"/>
      <c r="N10" s="10"/>
      <c r="O10" s="11"/>
      <c r="P10" s="11"/>
      <c r="Q10" s="12">
        <f t="shared" si="0"/>
        <v>0</v>
      </c>
      <c r="R10" s="13">
        <f t="shared" si="1"/>
        <v>0</v>
      </c>
      <c r="S10" s="13">
        <f t="shared" si="2"/>
        <v>0</v>
      </c>
      <c r="T10" s="14"/>
    </row>
    <row r="11" spans="1:20" x14ac:dyDescent="0.25">
      <c r="A11" s="6">
        <v>5</v>
      </c>
      <c r="B11" s="7" t="s">
        <v>288</v>
      </c>
      <c r="C11" s="8" t="s">
        <v>289</v>
      </c>
      <c r="D11" s="9" t="s">
        <v>23</v>
      </c>
      <c r="E11" s="9" t="s">
        <v>285</v>
      </c>
      <c r="F11" s="55">
        <v>30</v>
      </c>
      <c r="G11" s="7"/>
      <c r="H11" s="29"/>
      <c r="I11" s="7"/>
      <c r="J11" s="8"/>
      <c r="K11" s="9"/>
      <c r="L11" s="9"/>
      <c r="M11" s="9"/>
      <c r="N11" s="10"/>
      <c r="O11" s="11"/>
      <c r="P11" s="11"/>
      <c r="Q11" s="12">
        <f t="shared" si="0"/>
        <v>0</v>
      </c>
      <c r="R11" s="13">
        <f t="shared" si="1"/>
        <v>0</v>
      </c>
      <c r="S11" s="13">
        <f t="shared" si="2"/>
        <v>0</v>
      </c>
      <c r="T11" s="14"/>
    </row>
    <row r="12" spans="1:20" x14ac:dyDescent="0.25">
      <c r="A12" s="6">
        <v>6</v>
      </c>
      <c r="B12" s="7" t="s">
        <v>290</v>
      </c>
      <c r="C12" s="8" t="s">
        <v>291</v>
      </c>
      <c r="D12" s="9" t="s">
        <v>23</v>
      </c>
      <c r="E12" s="9" t="s">
        <v>292</v>
      </c>
      <c r="F12" s="55">
        <v>17</v>
      </c>
      <c r="G12" s="7"/>
      <c r="H12" s="29"/>
      <c r="I12" s="7"/>
      <c r="J12" s="8"/>
      <c r="K12" s="9"/>
      <c r="L12" s="9"/>
      <c r="M12" s="9"/>
      <c r="N12" s="10"/>
      <c r="O12" s="11"/>
      <c r="P12" s="11"/>
      <c r="Q12" s="12">
        <f t="shared" si="0"/>
        <v>0</v>
      </c>
      <c r="R12" s="13">
        <f t="shared" si="1"/>
        <v>0</v>
      </c>
      <c r="S12" s="13">
        <f t="shared" si="2"/>
        <v>0</v>
      </c>
      <c r="T12" s="14"/>
    </row>
    <row r="13" spans="1:20" x14ac:dyDescent="0.25">
      <c r="A13" s="6">
        <v>7</v>
      </c>
      <c r="B13" s="7" t="s">
        <v>293</v>
      </c>
      <c r="C13" s="8" t="s">
        <v>294</v>
      </c>
      <c r="D13" s="9" t="s">
        <v>23</v>
      </c>
      <c r="E13" s="9" t="s">
        <v>292</v>
      </c>
      <c r="F13" s="55">
        <v>17</v>
      </c>
      <c r="G13" s="7"/>
      <c r="H13" s="29"/>
      <c r="I13" s="7"/>
      <c r="J13" s="8"/>
      <c r="K13" s="9"/>
      <c r="L13" s="9"/>
      <c r="M13" s="9"/>
      <c r="N13" s="10"/>
      <c r="O13" s="11"/>
      <c r="P13" s="11"/>
      <c r="Q13" s="12">
        <f t="shared" si="0"/>
        <v>0</v>
      </c>
      <c r="R13" s="13">
        <f t="shared" si="1"/>
        <v>0</v>
      </c>
      <c r="S13" s="13">
        <f t="shared" si="2"/>
        <v>0</v>
      </c>
      <c r="T13" s="14"/>
    </row>
    <row r="14" spans="1:20" x14ac:dyDescent="0.25">
      <c r="A14" s="6">
        <v>8</v>
      </c>
      <c r="B14" s="7" t="s">
        <v>295</v>
      </c>
      <c r="C14" s="8" t="s">
        <v>296</v>
      </c>
      <c r="D14" s="9" t="s">
        <v>23</v>
      </c>
      <c r="E14" s="9" t="s">
        <v>292</v>
      </c>
      <c r="F14" s="55">
        <v>15</v>
      </c>
      <c r="G14" s="7"/>
      <c r="H14" s="29"/>
      <c r="I14" s="7"/>
      <c r="J14" s="8"/>
      <c r="K14" s="9"/>
      <c r="L14" s="9"/>
      <c r="M14" s="9"/>
      <c r="N14" s="10"/>
      <c r="O14" s="11"/>
      <c r="P14" s="11"/>
      <c r="Q14" s="12">
        <f t="shared" si="0"/>
        <v>0</v>
      </c>
      <c r="R14" s="13">
        <f t="shared" si="1"/>
        <v>0</v>
      </c>
      <c r="S14" s="13">
        <f t="shared" si="2"/>
        <v>0</v>
      </c>
      <c r="T14" s="14"/>
    </row>
    <row r="15" spans="1:20" x14ac:dyDescent="0.25">
      <c r="A15" s="6">
        <v>9</v>
      </c>
      <c r="B15" s="7" t="s">
        <v>297</v>
      </c>
      <c r="C15" s="8" t="s">
        <v>298</v>
      </c>
      <c r="D15" s="9" t="s">
        <v>23</v>
      </c>
      <c r="E15" s="9" t="s">
        <v>299</v>
      </c>
      <c r="F15" s="55">
        <v>26</v>
      </c>
      <c r="G15" s="7"/>
      <c r="H15" s="29"/>
      <c r="I15" s="7"/>
      <c r="J15" s="8"/>
      <c r="K15" s="9"/>
      <c r="L15" s="9"/>
      <c r="M15" s="9"/>
      <c r="N15" s="10"/>
      <c r="O15" s="11"/>
      <c r="P15" s="11"/>
      <c r="Q15" s="12">
        <f t="shared" si="0"/>
        <v>0</v>
      </c>
      <c r="R15" s="13">
        <f t="shared" si="1"/>
        <v>0</v>
      </c>
      <c r="S15" s="13">
        <f t="shared" si="2"/>
        <v>0</v>
      </c>
      <c r="T15" s="14"/>
    </row>
    <row r="16" spans="1:20" x14ac:dyDescent="0.25">
      <c r="A16" s="6">
        <v>10</v>
      </c>
      <c r="B16" s="7" t="s">
        <v>300</v>
      </c>
      <c r="C16" s="8" t="s">
        <v>301</v>
      </c>
      <c r="D16" s="9" t="s">
        <v>23</v>
      </c>
      <c r="E16" s="9" t="s">
        <v>285</v>
      </c>
      <c r="F16" s="55">
        <v>10</v>
      </c>
      <c r="G16" s="7"/>
      <c r="H16" s="29"/>
      <c r="I16" s="7"/>
      <c r="J16" s="8"/>
      <c r="K16" s="9"/>
      <c r="L16" s="9"/>
      <c r="M16" s="9"/>
      <c r="N16" s="10"/>
      <c r="O16" s="11"/>
      <c r="P16" s="11"/>
      <c r="Q16" s="12">
        <f t="shared" si="0"/>
        <v>0</v>
      </c>
      <c r="R16" s="13">
        <f t="shared" si="1"/>
        <v>0</v>
      </c>
      <c r="S16" s="13">
        <f t="shared" si="2"/>
        <v>0</v>
      </c>
      <c r="T16" s="14"/>
    </row>
    <row r="17" spans="1:20" x14ac:dyDescent="0.25">
      <c r="A17" s="6">
        <v>11</v>
      </c>
      <c r="B17" s="7" t="s">
        <v>302</v>
      </c>
      <c r="C17" s="8" t="s">
        <v>303</v>
      </c>
      <c r="D17" s="9" t="s">
        <v>23</v>
      </c>
      <c r="E17" s="9" t="s">
        <v>304</v>
      </c>
      <c r="F17" s="55">
        <v>13</v>
      </c>
      <c r="G17" s="7"/>
      <c r="H17" s="29"/>
      <c r="I17" s="7"/>
      <c r="J17" s="8"/>
      <c r="K17" s="9"/>
      <c r="L17" s="9"/>
      <c r="M17" s="9"/>
      <c r="N17" s="10"/>
      <c r="O17" s="11"/>
      <c r="P17" s="11"/>
      <c r="Q17" s="12">
        <f t="shared" si="0"/>
        <v>0</v>
      </c>
      <c r="R17" s="13">
        <f t="shared" si="1"/>
        <v>0</v>
      </c>
      <c r="S17" s="13">
        <f t="shared" si="2"/>
        <v>0</v>
      </c>
      <c r="T17" s="14"/>
    </row>
    <row r="18" spans="1:20" x14ac:dyDescent="0.25">
      <c r="A18" s="6">
        <v>12</v>
      </c>
      <c r="B18" s="7" t="s">
        <v>305</v>
      </c>
      <c r="C18" s="8" t="s">
        <v>306</v>
      </c>
      <c r="D18" s="9" t="s">
        <v>23</v>
      </c>
      <c r="E18" s="9" t="s">
        <v>307</v>
      </c>
      <c r="F18" s="55">
        <v>44</v>
      </c>
      <c r="G18" s="7"/>
      <c r="H18" s="29"/>
      <c r="I18" s="7"/>
      <c r="J18" s="8"/>
      <c r="K18" s="9"/>
      <c r="L18" s="9"/>
      <c r="M18" s="9"/>
      <c r="N18" s="10"/>
      <c r="O18" s="11"/>
      <c r="P18" s="11"/>
      <c r="Q18" s="12">
        <f t="shared" si="0"/>
        <v>0</v>
      </c>
      <c r="R18" s="13">
        <f t="shared" si="1"/>
        <v>0</v>
      </c>
      <c r="S18" s="13">
        <f t="shared" si="2"/>
        <v>0</v>
      </c>
      <c r="T18" s="14"/>
    </row>
    <row r="19" spans="1:20" x14ac:dyDescent="0.25">
      <c r="A19" s="6">
        <v>13</v>
      </c>
      <c r="B19" s="7" t="s">
        <v>308</v>
      </c>
      <c r="C19" s="8" t="s">
        <v>309</v>
      </c>
      <c r="D19" s="9" t="s">
        <v>23</v>
      </c>
      <c r="E19" s="9" t="s">
        <v>285</v>
      </c>
      <c r="F19" s="55">
        <v>45</v>
      </c>
      <c r="G19" s="7"/>
      <c r="H19" s="29"/>
      <c r="I19" s="7"/>
      <c r="J19" s="8"/>
      <c r="K19" s="9"/>
      <c r="L19" s="9"/>
      <c r="M19" s="9"/>
      <c r="N19" s="10"/>
      <c r="O19" s="11"/>
      <c r="P19" s="11"/>
      <c r="Q19" s="12">
        <f t="shared" si="0"/>
        <v>0</v>
      </c>
      <c r="R19" s="13">
        <f t="shared" si="1"/>
        <v>0</v>
      </c>
      <c r="S19" s="13">
        <f t="shared" si="2"/>
        <v>0</v>
      </c>
      <c r="T19" s="14"/>
    </row>
    <row r="20" spans="1:20" x14ac:dyDescent="0.25">
      <c r="A20" s="6">
        <v>14</v>
      </c>
      <c r="B20" s="7" t="s">
        <v>310</v>
      </c>
      <c r="C20" s="8" t="s">
        <v>311</v>
      </c>
      <c r="D20" s="9" t="s">
        <v>23</v>
      </c>
      <c r="E20" s="9" t="s">
        <v>304</v>
      </c>
      <c r="F20" s="55">
        <v>30</v>
      </c>
      <c r="G20" s="7"/>
      <c r="H20" s="29"/>
      <c r="I20" s="7"/>
      <c r="J20" s="8"/>
      <c r="K20" s="9"/>
      <c r="L20" s="9"/>
      <c r="M20" s="9"/>
      <c r="N20" s="10"/>
      <c r="O20" s="11"/>
      <c r="P20" s="11"/>
      <c r="Q20" s="12">
        <f t="shared" si="0"/>
        <v>0</v>
      </c>
      <c r="R20" s="13">
        <f t="shared" si="1"/>
        <v>0</v>
      </c>
      <c r="S20" s="13">
        <f t="shared" si="2"/>
        <v>0</v>
      </c>
      <c r="T20" s="14"/>
    </row>
    <row r="21" spans="1:20" x14ac:dyDescent="0.25">
      <c r="A21" s="6">
        <v>15</v>
      </c>
      <c r="B21" s="7" t="s">
        <v>312</v>
      </c>
      <c r="C21" s="8" t="s">
        <v>313</v>
      </c>
      <c r="D21" s="9" t="s">
        <v>23</v>
      </c>
      <c r="E21" s="9" t="s">
        <v>314</v>
      </c>
      <c r="F21" s="55">
        <v>10</v>
      </c>
      <c r="G21" s="7"/>
      <c r="H21" s="29"/>
      <c r="I21" s="7"/>
      <c r="J21" s="8"/>
      <c r="K21" s="9"/>
      <c r="L21" s="9"/>
      <c r="M21" s="9"/>
      <c r="N21" s="10"/>
      <c r="O21" s="11"/>
      <c r="P21" s="11"/>
      <c r="Q21" s="12">
        <f t="shared" si="0"/>
        <v>0</v>
      </c>
      <c r="R21" s="13">
        <f t="shared" si="1"/>
        <v>0</v>
      </c>
      <c r="S21" s="13">
        <f t="shared" si="2"/>
        <v>0</v>
      </c>
      <c r="T21" s="14"/>
    </row>
    <row r="22" spans="1:20" x14ac:dyDescent="0.25">
      <c r="A22" s="6">
        <v>16</v>
      </c>
      <c r="B22" s="7" t="s">
        <v>315</v>
      </c>
      <c r="C22" s="8" t="s">
        <v>316</v>
      </c>
      <c r="D22" s="9" t="s">
        <v>23</v>
      </c>
      <c r="E22" s="9" t="s">
        <v>292</v>
      </c>
      <c r="F22" s="55">
        <v>7</v>
      </c>
      <c r="G22" s="7"/>
      <c r="H22" s="29"/>
      <c r="I22" s="7"/>
      <c r="J22" s="8"/>
      <c r="K22" s="9"/>
      <c r="L22" s="9"/>
      <c r="M22" s="9"/>
      <c r="N22" s="10"/>
      <c r="O22" s="11"/>
      <c r="P22" s="11"/>
      <c r="Q22" s="12">
        <f t="shared" si="0"/>
        <v>0</v>
      </c>
      <c r="R22" s="13">
        <f t="shared" si="1"/>
        <v>0</v>
      </c>
      <c r="S22" s="13">
        <f t="shared" si="2"/>
        <v>0</v>
      </c>
      <c r="T22" s="14"/>
    </row>
    <row r="23" spans="1:20" x14ac:dyDescent="0.25">
      <c r="A23" s="6">
        <v>17</v>
      </c>
      <c r="B23" s="7" t="s">
        <v>317</v>
      </c>
      <c r="C23" s="8" t="s">
        <v>318</v>
      </c>
      <c r="D23" s="9" t="s">
        <v>23</v>
      </c>
      <c r="E23" s="9" t="s">
        <v>319</v>
      </c>
      <c r="F23" s="55">
        <v>11</v>
      </c>
      <c r="G23" s="7"/>
      <c r="H23" s="29"/>
      <c r="I23" s="7"/>
      <c r="J23" s="8"/>
      <c r="K23" s="9"/>
      <c r="L23" s="9"/>
      <c r="M23" s="9"/>
      <c r="N23" s="10"/>
      <c r="O23" s="11"/>
      <c r="P23" s="11"/>
      <c r="Q23" s="12">
        <f t="shared" si="0"/>
        <v>0</v>
      </c>
      <c r="R23" s="13">
        <f t="shared" si="1"/>
        <v>0</v>
      </c>
      <c r="S23" s="13">
        <f t="shared" si="2"/>
        <v>0</v>
      </c>
      <c r="T23" s="14"/>
    </row>
    <row r="24" spans="1:20" x14ac:dyDescent="0.25">
      <c r="A24" s="6">
        <v>18</v>
      </c>
      <c r="B24" s="7" t="s">
        <v>320</v>
      </c>
      <c r="C24" s="8" t="s">
        <v>321</v>
      </c>
      <c r="D24" s="9" t="s">
        <v>23</v>
      </c>
      <c r="E24" s="9" t="s">
        <v>322</v>
      </c>
      <c r="F24" s="55">
        <v>32</v>
      </c>
      <c r="G24" s="7"/>
      <c r="H24" s="29"/>
      <c r="I24" s="7"/>
      <c r="J24" s="8"/>
      <c r="K24" s="9"/>
      <c r="L24" s="9"/>
      <c r="M24" s="9"/>
      <c r="N24" s="10"/>
      <c r="O24" s="11"/>
      <c r="P24" s="11"/>
      <c r="Q24" s="12">
        <f t="shared" si="0"/>
        <v>0</v>
      </c>
      <c r="R24" s="13">
        <f t="shared" si="1"/>
        <v>0</v>
      </c>
      <c r="S24" s="13">
        <f t="shared" si="2"/>
        <v>0</v>
      </c>
      <c r="T24" s="14"/>
    </row>
    <row r="25" spans="1:20" x14ac:dyDescent="0.25">
      <c r="A25" s="6">
        <v>19</v>
      </c>
      <c r="B25" s="7" t="s">
        <v>323</v>
      </c>
      <c r="C25" s="8" t="s">
        <v>324</v>
      </c>
      <c r="D25" s="9" t="s">
        <v>23</v>
      </c>
      <c r="E25" s="9" t="s">
        <v>322</v>
      </c>
      <c r="F25" s="55">
        <v>25</v>
      </c>
      <c r="G25" s="7"/>
      <c r="H25" s="29"/>
      <c r="I25" s="7"/>
      <c r="J25" s="8"/>
      <c r="K25" s="9"/>
      <c r="L25" s="9"/>
      <c r="M25" s="9"/>
      <c r="N25" s="10"/>
      <c r="O25" s="11"/>
      <c r="P25" s="11"/>
      <c r="Q25" s="12">
        <f t="shared" si="0"/>
        <v>0</v>
      </c>
      <c r="R25" s="13">
        <f t="shared" si="1"/>
        <v>0</v>
      </c>
      <c r="S25" s="13">
        <f t="shared" si="2"/>
        <v>0</v>
      </c>
      <c r="T25" s="14"/>
    </row>
    <row r="26" spans="1:20" x14ac:dyDescent="0.25">
      <c r="A26" s="6">
        <v>20</v>
      </c>
      <c r="B26" s="7" t="s">
        <v>325</v>
      </c>
      <c r="C26" s="8" t="s">
        <v>326</v>
      </c>
      <c r="D26" s="9" t="s">
        <v>23</v>
      </c>
      <c r="E26" s="9" t="s">
        <v>279</v>
      </c>
      <c r="F26" s="55">
        <v>20</v>
      </c>
      <c r="G26" s="7"/>
      <c r="H26" s="29"/>
      <c r="I26" s="7"/>
      <c r="J26" s="8"/>
      <c r="K26" s="9"/>
      <c r="L26" s="9"/>
      <c r="M26" s="9"/>
      <c r="N26" s="10"/>
      <c r="O26" s="11"/>
      <c r="P26" s="11"/>
      <c r="Q26" s="12">
        <f t="shared" si="0"/>
        <v>0</v>
      </c>
      <c r="R26" s="13">
        <f t="shared" si="1"/>
        <v>0</v>
      </c>
      <c r="S26" s="13">
        <f t="shared" si="2"/>
        <v>0</v>
      </c>
      <c r="T26" s="14"/>
    </row>
    <row r="27" spans="1:20" x14ac:dyDescent="0.25">
      <c r="A27" s="6">
        <v>21</v>
      </c>
      <c r="B27" s="7" t="s">
        <v>327</v>
      </c>
      <c r="C27" s="8" t="s">
        <v>328</v>
      </c>
      <c r="D27" s="9" t="s">
        <v>23</v>
      </c>
      <c r="E27" s="9" t="s">
        <v>279</v>
      </c>
      <c r="F27" s="55">
        <v>20</v>
      </c>
      <c r="G27" s="7"/>
      <c r="H27" s="29"/>
      <c r="I27" s="7"/>
      <c r="J27" s="8"/>
      <c r="K27" s="9"/>
      <c r="L27" s="9"/>
      <c r="M27" s="9"/>
      <c r="N27" s="10"/>
      <c r="O27" s="11"/>
      <c r="P27" s="11"/>
      <c r="Q27" s="12">
        <f t="shared" si="0"/>
        <v>0</v>
      </c>
      <c r="R27" s="13">
        <f t="shared" si="1"/>
        <v>0</v>
      </c>
      <c r="S27" s="13">
        <f t="shared" si="2"/>
        <v>0</v>
      </c>
      <c r="T27" s="14"/>
    </row>
    <row r="28" spans="1:20" x14ac:dyDescent="0.25">
      <c r="A28" s="6">
        <v>22</v>
      </c>
      <c r="B28" s="7" t="s">
        <v>329</v>
      </c>
      <c r="C28" s="8" t="s">
        <v>330</v>
      </c>
      <c r="D28" s="9" t="s">
        <v>23</v>
      </c>
      <c r="E28" s="9" t="s">
        <v>279</v>
      </c>
      <c r="F28" s="55">
        <v>15</v>
      </c>
      <c r="G28" s="7"/>
      <c r="H28" s="29"/>
      <c r="I28" s="7"/>
      <c r="J28" s="8"/>
      <c r="K28" s="9"/>
      <c r="L28" s="9"/>
      <c r="M28" s="9"/>
      <c r="N28" s="10"/>
      <c r="O28" s="11"/>
      <c r="P28" s="11"/>
      <c r="Q28" s="12">
        <f t="shared" si="0"/>
        <v>0</v>
      </c>
      <c r="R28" s="13">
        <f t="shared" si="1"/>
        <v>0</v>
      </c>
      <c r="S28" s="13">
        <f t="shared" si="2"/>
        <v>0</v>
      </c>
      <c r="T28" s="14"/>
    </row>
    <row r="29" spans="1:20" x14ac:dyDescent="0.25">
      <c r="A29" s="6">
        <v>23</v>
      </c>
      <c r="B29" s="7" t="s">
        <v>331</v>
      </c>
      <c r="C29" s="8" t="s">
        <v>332</v>
      </c>
      <c r="D29" s="9" t="s">
        <v>23</v>
      </c>
      <c r="E29" s="9" t="s">
        <v>234</v>
      </c>
      <c r="F29" s="55">
        <v>18</v>
      </c>
      <c r="G29" s="7"/>
      <c r="H29" s="29"/>
      <c r="I29" s="7"/>
      <c r="J29" s="8"/>
      <c r="K29" s="9"/>
      <c r="L29" s="9"/>
      <c r="M29" s="9"/>
      <c r="N29" s="10"/>
      <c r="O29" s="11"/>
      <c r="P29" s="11"/>
      <c r="Q29" s="12">
        <f t="shared" si="0"/>
        <v>0</v>
      </c>
      <c r="R29" s="13">
        <f t="shared" si="1"/>
        <v>0</v>
      </c>
      <c r="S29" s="13">
        <f t="shared" si="2"/>
        <v>0</v>
      </c>
      <c r="T29" s="14"/>
    </row>
    <row r="30" spans="1:20" x14ac:dyDescent="0.25">
      <c r="A30" s="6">
        <v>24</v>
      </c>
      <c r="B30" s="7" t="s">
        <v>333</v>
      </c>
      <c r="C30" s="8" t="s">
        <v>334</v>
      </c>
      <c r="D30" s="9" t="s">
        <v>23</v>
      </c>
      <c r="E30" s="9" t="s">
        <v>292</v>
      </c>
      <c r="F30" s="55">
        <v>16</v>
      </c>
      <c r="G30" s="7"/>
      <c r="H30" s="29"/>
      <c r="I30" s="7"/>
      <c r="J30" s="8"/>
      <c r="K30" s="9"/>
      <c r="L30" s="9"/>
      <c r="M30" s="9"/>
      <c r="N30" s="10"/>
      <c r="O30" s="11"/>
      <c r="P30" s="11"/>
      <c r="Q30" s="12">
        <f t="shared" si="0"/>
        <v>0</v>
      </c>
      <c r="R30" s="13">
        <f t="shared" si="1"/>
        <v>0</v>
      </c>
      <c r="S30" s="13">
        <f t="shared" si="2"/>
        <v>0</v>
      </c>
      <c r="T30" s="14"/>
    </row>
    <row r="31" spans="1:20" x14ac:dyDescent="0.25">
      <c r="A31" s="6">
        <v>25</v>
      </c>
      <c r="B31" s="7" t="s">
        <v>335</v>
      </c>
      <c r="C31" s="8" t="s">
        <v>336</v>
      </c>
      <c r="D31" s="9" t="s">
        <v>23</v>
      </c>
      <c r="E31" s="9" t="s">
        <v>279</v>
      </c>
      <c r="F31" s="55">
        <v>16</v>
      </c>
      <c r="G31" s="7"/>
      <c r="H31" s="29"/>
      <c r="I31" s="7"/>
      <c r="J31" s="8"/>
      <c r="K31" s="9"/>
      <c r="L31" s="9"/>
      <c r="M31" s="9"/>
      <c r="N31" s="10"/>
      <c r="O31" s="11"/>
      <c r="P31" s="11"/>
      <c r="Q31" s="12">
        <f t="shared" si="0"/>
        <v>0</v>
      </c>
      <c r="R31" s="13">
        <f t="shared" si="1"/>
        <v>0</v>
      </c>
      <c r="S31" s="13">
        <f t="shared" si="2"/>
        <v>0</v>
      </c>
      <c r="T31" s="14"/>
    </row>
    <row r="32" spans="1:20" x14ac:dyDescent="0.25">
      <c r="A32" s="6">
        <v>26</v>
      </c>
      <c r="B32" s="7" t="s">
        <v>337</v>
      </c>
      <c r="C32" s="8" t="s">
        <v>338</v>
      </c>
      <c r="D32" s="9" t="s">
        <v>23</v>
      </c>
      <c r="E32" s="9" t="s">
        <v>279</v>
      </c>
      <c r="F32" s="55">
        <v>30</v>
      </c>
      <c r="G32" s="7"/>
      <c r="H32" s="29"/>
      <c r="I32" s="7"/>
      <c r="J32" s="8"/>
      <c r="K32" s="9"/>
      <c r="L32" s="9"/>
      <c r="M32" s="9"/>
      <c r="N32" s="10"/>
      <c r="O32" s="11"/>
      <c r="P32" s="11"/>
      <c r="Q32" s="12">
        <f t="shared" si="0"/>
        <v>0</v>
      </c>
      <c r="R32" s="13">
        <f t="shared" si="1"/>
        <v>0</v>
      </c>
      <c r="S32" s="13">
        <f t="shared" si="2"/>
        <v>0</v>
      </c>
      <c r="T32" s="14"/>
    </row>
    <row r="33" spans="1:20" x14ac:dyDescent="0.25">
      <c r="A33" s="6">
        <v>27</v>
      </c>
      <c r="B33" s="7" t="s">
        <v>339</v>
      </c>
      <c r="C33" s="8" t="s">
        <v>340</v>
      </c>
      <c r="D33" s="9" t="s">
        <v>23</v>
      </c>
      <c r="E33" s="9" t="s">
        <v>341</v>
      </c>
      <c r="F33" s="55">
        <v>6</v>
      </c>
      <c r="G33" s="7"/>
      <c r="H33" s="29"/>
      <c r="I33" s="7"/>
      <c r="J33" s="8"/>
      <c r="K33" s="9"/>
      <c r="L33" s="9"/>
      <c r="M33" s="9"/>
      <c r="N33" s="10"/>
      <c r="O33" s="11"/>
      <c r="P33" s="11"/>
      <c r="Q33" s="12">
        <f t="shared" si="0"/>
        <v>0</v>
      </c>
      <c r="R33" s="13">
        <f t="shared" si="1"/>
        <v>0</v>
      </c>
      <c r="S33" s="13">
        <f t="shared" si="2"/>
        <v>0</v>
      </c>
      <c r="T33" s="14"/>
    </row>
    <row r="34" spans="1:20" x14ac:dyDescent="0.25">
      <c r="A34" s="6">
        <v>28</v>
      </c>
      <c r="B34" s="7" t="s">
        <v>342</v>
      </c>
      <c r="C34" s="8" t="s">
        <v>343</v>
      </c>
      <c r="D34" s="9" t="s">
        <v>23</v>
      </c>
      <c r="E34" s="9" t="s">
        <v>344</v>
      </c>
      <c r="F34" s="55">
        <v>3</v>
      </c>
      <c r="G34" s="7"/>
      <c r="H34" s="29"/>
      <c r="I34" s="7"/>
      <c r="J34" s="8"/>
      <c r="K34" s="9"/>
      <c r="L34" s="9"/>
      <c r="M34" s="9"/>
      <c r="N34" s="10"/>
      <c r="O34" s="11"/>
      <c r="P34" s="11"/>
      <c r="Q34" s="12">
        <f t="shared" si="0"/>
        <v>0</v>
      </c>
      <c r="R34" s="13">
        <f t="shared" si="1"/>
        <v>0</v>
      </c>
      <c r="S34" s="13">
        <f t="shared" si="2"/>
        <v>0</v>
      </c>
      <c r="T34" s="14"/>
    </row>
    <row r="35" spans="1:20" x14ac:dyDescent="0.25">
      <c r="A35" s="6">
        <v>29</v>
      </c>
      <c r="B35" s="7" t="s">
        <v>345</v>
      </c>
      <c r="C35" s="8" t="s">
        <v>346</v>
      </c>
      <c r="D35" s="9" t="s">
        <v>23</v>
      </c>
      <c r="E35" s="9" t="s">
        <v>347</v>
      </c>
      <c r="F35" s="55">
        <v>4</v>
      </c>
      <c r="G35" s="7"/>
      <c r="H35" s="29"/>
      <c r="I35" s="7"/>
      <c r="J35" s="8"/>
      <c r="K35" s="9"/>
      <c r="L35" s="9"/>
      <c r="M35" s="9"/>
      <c r="N35" s="10"/>
      <c r="O35" s="11"/>
      <c r="P35" s="11"/>
      <c r="Q35" s="12">
        <f t="shared" si="0"/>
        <v>0</v>
      </c>
      <c r="R35" s="13">
        <f t="shared" si="1"/>
        <v>0</v>
      </c>
      <c r="S35" s="13">
        <f t="shared" si="2"/>
        <v>0</v>
      </c>
      <c r="T35" s="14"/>
    </row>
    <row r="36" spans="1:20" x14ac:dyDescent="0.25">
      <c r="A36" s="6">
        <v>30</v>
      </c>
      <c r="B36" s="7" t="s">
        <v>348</v>
      </c>
      <c r="C36" s="8" t="s">
        <v>349</v>
      </c>
      <c r="D36" s="9" t="s">
        <v>29</v>
      </c>
      <c r="E36" s="9" t="s">
        <v>30</v>
      </c>
      <c r="F36" s="55">
        <v>23</v>
      </c>
      <c r="G36" s="7"/>
      <c r="H36" s="29"/>
      <c r="I36" s="7"/>
      <c r="J36" s="8"/>
      <c r="K36" s="9"/>
      <c r="L36" s="9"/>
      <c r="M36" s="9"/>
      <c r="N36" s="10"/>
      <c r="O36" s="11"/>
      <c r="P36" s="11"/>
      <c r="Q36" s="12">
        <f t="shared" si="0"/>
        <v>0</v>
      </c>
      <c r="R36" s="13">
        <f t="shared" si="1"/>
        <v>0</v>
      </c>
      <c r="S36" s="13">
        <f t="shared" si="2"/>
        <v>0</v>
      </c>
      <c r="T36" s="14"/>
    </row>
    <row r="37" spans="1:20" x14ac:dyDescent="0.25">
      <c r="A37" s="6">
        <v>31</v>
      </c>
      <c r="B37" s="7" t="s">
        <v>350</v>
      </c>
      <c r="C37" s="8" t="s">
        <v>351</v>
      </c>
      <c r="D37" s="9" t="s">
        <v>23</v>
      </c>
      <c r="E37" s="9" t="s">
        <v>352</v>
      </c>
      <c r="F37" s="55">
        <v>6</v>
      </c>
      <c r="G37" s="7"/>
      <c r="H37" s="29"/>
      <c r="I37" s="7"/>
      <c r="J37" s="8"/>
      <c r="K37" s="9"/>
      <c r="L37" s="9"/>
      <c r="M37" s="9"/>
      <c r="N37" s="10"/>
      <c r="O37" s="11"/>
      <c r="P37" s="11"/>
      <c r="Q37" s="12">
        <f t="shared" si="0"/>
        <v>0</v>
      </c>
      <c r="R37" s="13">
        <f t="shared" si="1"/>
        <v>0</v>
      </c>
      <c r="S37" s="13">
        <f t="shared" si="2"/>
        <v>0</v>
      </c>
      <c r="T37" s="14"/>
    </row>
    <row r="38" spans="1:20" x14ac:dyDescent="0.25">
      <c r="A38" s="6">
        <v>32</v>
      </c>
      <c r="B38" s="7" t="s">
        <v>353</v>
      </c>
      <c r="C38" s="8" t="s">
        <v>354</v>
      </c>
      <c r="D38" s="9" t="s">
        <v>23</v>
      </c>
      <c r="E38" s="9" t="s">
        <v>355</v>
      </c>
      <c r="F38" s="55">
        <v>4</v>
      </c>
      <c r="G38" s="7"/>
      <c r="H38" s="29"/>
      <c r="I38" s="7"/>
      <c r="J38" s="8"/>
      <c r="K38" s="9"/>
      <c r="L38" s="9"/>
      <c r="M38" s="9"/>
      <c r="N38" s="10"/>
      <c r="O38" s="11"/>
      <c r="P38" s="11"/>
      <c r="Q38" s="12">
        <f t="shared" si="0"/>
        <v>0</v>
      </c>
      <c r="R38" s="13">
        <f t="shared" si="1"/>
        <v>0</v>
      </c>
      <c r="S38" s="13">
        <f t="shared" si="2"/>
        <v>0</v>
      </c>
      <c r="T38" s="14"/>
    </row>
    <row r="39" spans="1:20" x14ac:dyDescent="0.25">
      <c r="A39" s="6">
        <v>33</v>
      </c>
      <c r="B39" s="7" t="s">
        <v>356</v>
      </c>
      <c r="C39" s="8" t="s">
        <v>357</v>
      </c>
      <c r="D39" s="9" t="s">
        <v>29</v>
      </c>
      <c r="E39" s="9" t="s">
        <v>358</v>
      </c>
      <c r="F39" s="55">
        <v>10</v>
      </c>
      <c r="G39" s="7"/>
      <c r="H39" s="29"/>
      <c r="I39" s="7"/>
      <c r="J39" s="8"/>
      <c r="K39" s="9"/>
      <c r="L39" s="9"/>
      <c r="M39" s="9"/>
      <c r="N39" s="10"/>
      <c r="O39" s="11"/>
      <c r="P39" s="11"/>
      <c r="Q39" s="12">
        <f t="shared" si="0"/>
        <v>0</v>
      </c>
      <c r="R39" s="13">
        <f t="shared" si="1"/>
        <v>0</v>
      </c>
      <c r="S39" s="13">
        <f t="shared" si="2"/>
        <v>0</v>
      </c>
      <c r="T39" s="14"/>
    </row>
    <row r="40" spans="1:20" x14ac:dyDescent="0.25">
      <c r="A40" s="6">
        <v>34</v>
      </c>
      <c r="B40" s="7" t="s">
        <v>359</v>
      </c>
      <c r="C40" s="8" t="s">
        <v>360</v>
      </c>
      <c r="D40" s="9" t="s">
        <v>23</v>
      </c>
      <c r="E40" s="9" t="s">
        <v>361</v>
      </c>
      <c r="F40" s="55">
        <v>3</v>
      </c>
      <c r="G40" s="7"/>
      <c r="H40" s="29"/>
      <c r="I40" s="7"/>
      <c r="J40" s="8"/>
      <c r="K40" s="9"/>
      <c r="L40" s="9"/>
      <c r="M40" s="9"/>
      <c r="N40" s="10"/>
      <c r="O40" s="11"/>
      <c r="P40" s="11"/>
      <c r="Q40" s="12">
        <f t="shared" si="0"/>
        <v>0</v>
      </c>
      <c r="R40" s="13">
        <f t="shared" si="1"/>
        <v>0</v>
      </c>
      <c r="S40" s="13">
        <f t="shared" si="2"/>
        <v>0</v>
      </c>
      <c r="T40" s="14"/>
    </row>
    <row r="41" spans="1:20" x14ac:dyDescent="0.25">
      <c r="A41" s="6">
        <v>35</v>
      </c>
      <c r="B41" s="7" t="s">
        <v>362</v>
      </c>
      <c r="C41" s="8" t="s">
        <v>363</v>
      </c>
      <c r="D41" s="9" t="s">
        <v>23</v>
      </c>
      <c r="E41" s="9" t="s">
        <v>24</v>
      </c>
      <c r="F41" s="55">
        <v>6</v>
      </c>
      <c r="G41" s="7"/>
      <c r="H41" s="29"/>
      <c r="I41" s="7"/>
      <c r="J41" s="8"/>
      <c r="K41" s="9"/>
      <c r="L41" s="9"/>
      <c r="M41" s="9"/>
      <c r="N41" s="10"/>
      <c r="O41" s="11"/>
      <c r="P41" s="11"/>
      <c r="Q41" s="12">
        <f t="shared" si="0"/>
        <v>0</v>
      </c>
      <c r="R41" s="13">
        <f t="shared" si="1"/>
        <v>0</v>
      </c>
      <c r="S41" s="13">
        <f t="shared" si="2"/>
        <v>0</v>
      </c>
      <c r="T41" s="14"/>
    </row>
    <row r="42" spans="1:20" x14ac:dyDescent="0.25">
      <c r="A42" s="6">
        <v>36</v>
      </c>
      <c r="B42" s="7" t="s">
        <v>364</v>
      </c>
      <c r="C42" s="8" t="s">
        <v>365</v>
      </c>
      <c r="D42" s="9" t="s">
        <v>23</v>
      </c>
      <c r="E42" s="9" t="s">
        <v>24</v>
      </c>
      <c r="F42" s="55">
        <v>2</v>
      </c>
      <c r="G42" s="7"/>
      <c r="H42" s="29"/>
      <c r="I42" s="7"/>
      <c r="J42" s="8"/>
      <c r="K42" s="9"/>
      <c r="L42" s="9"/>
      <c r="M42" s="9"/>
      <c r="N42" s="10"/>
      <c r="O42" s="11"/>
      <c r="P42" s="11"/>
      <c r="Q42" s="12">
        <f t="shared" si="0"/>
        <v>0</v>
      </c>
      <c r="R42" s="13">
        <f t="shared" si="1"/>
        <v>0</v>
      </c>
      <c r="S42" s="13">
        <f t="shared" si="2"/>
        <v>0</v>
      </c>
      <c r="T42" s="14"/>
    </row>
    <row r="43" spans="1:20" x14ac:dyDescent="0.25">
      <c r="A43" s="6">
        <v>37</v>
      </c>
      <c r="B43" s="7" t="s">
        <v>366</v>
      </c>
      <c r="C43" s="8" t="s">
        <v>367</v>
      </c>
      <c r="D43" s="9" t="s">
        <v>29</v>
      </c>
      <c r="E43" s="9" t="s">
        <v>30</v>
      </c>
      <c r="F43" s="55">
        <v>40</v>
      </c>
      <c r="G43" s="7"/>
      <c r="H43" s="29"/>
      <c r="I43" s="7"/>
      <c r="J43" s="8"/>
      <c r="K43" s="9"/>
      <c r="L43" s="9"/>
      <c r="M43" s="9"/>
      <c r="N43" s="10"/>
      <c r="O43" s="11"/>
      <c r="P43" s="11"/>
      <c r="Q43" s="12">
        <f t="shared" si="0"/>
        <v>0</v>
      </c>
      <c r="R43" s="13">
        <f t="shared" si="1"/>
        <v>0</v>
      </c>
      <c r="S43" s="13">
        <f t="shared" si="2"/>
        <v>0</v>
      </c>
      <c r="T43" s="14"/>
    </row>
    <row r="44" spans="1:20" x14ac:dyDescent="0.25">
      <c r="A44" s="6">
        <v>38</v>
      </c>
      <c r="B44" s="7" t="s">
        <v>368</v>
      </c>
      <c r="C44" s="8" t="s">
        <v>369</v>
      </c>
      <c r="D44" s="9" t="s">
        <v>23</v>
      </c>
      <c r="E44" s="9" t="s">
        <v>370</v>
      </c>
      <c r="F44" s="55">
        <v>3</v>
      </c>
      <c r="G44" s="7"/>
      <c r="H44" s="29"/>
      <c r="I44" s="7"/>
      <c r="J44" s="8"/>
      <c r="K44" s="9"/>
      <c r="L44" s="9"/>
      <c r="M44" s="9"/>
      <c r="N44" s="10"/>
      <c r="O44" s="11"/>
      <c r="P44" s="11"/>
      <c r="Q44" s="12">
        <f t="shared" si="0"/>
        <v>0</v>
      </c>
      <c r="R44" s="13">
        <f t="shared" si="1"/>
        <v>0</v>
      </c>
      <c r="S44" s="13">
        <f t="shared" si="2"/>
        <v>0</v>
      </c>
      <c r="T44" s="14"/>
    </row>
    <row r="45" spans="1:20" x14ac:dyDescent="0.25">
      <c r="A45" s="6">
        <v>39</v>
      </c>
      <c r="B45" s="7" t="s">
        <v>371</v>
      </c>
      <c r="C45" s="8" t="s">
        <v>372</v>
      </c>
      <c r="D45" s="9" t="s">
        <v>23</v>
      </c>
      <c r="E45" s="9" t="s">
        <v>347</v>
      </c>
      <c r="F45" s="55">
        <v>3</v>
      </c>
      <c r="G45" s="7"/>
      <c r="H45" s="29"/>
      <c r="I45" s="7"/>
      <c r="J45" s="8"/>
      <c r="K45" s="9"/>
      <c r="L45" s="9"/>
      <c r="M45" s="9"/>
      <c r="N45" s="10"/>
      <c r="O45" s="11"/>
      <c r="P45" s="11"/>
      <c r="Q45" s="12">
        <f t="shared" si="0"/>
        <v>0</v>
      </c>
      <c r="R45" s="13">
        <f t="shared" si="1"/>
        <v>0</v>
      </c>
      <c r="S45" s="13">
        <f t="shared" si="2"/>
        <v>0</v>
      </c>
      <c r="T45" s="14"/>
    </row>
    <row r="46" spans="1:20" x14ac:dyDescent="0.25">
      <c r="A46" s="6">
        <v>40</v>
      </c>
      <c r="B46" s="7" t="s">
        <v>373</v>
      </c>
      <c r="C46" s="8" t="s">
        <v>374</v>
      </c>
      <c r="D46" s="9" t="s">
        <v>23</v>
      </c>
      <c r="E46" s="9" t="s">
        <v>361</v>
      </c>
      <c r="F46" s="55">
        <v>4</v>
      </c>
      <c r="G46" s="7"/>
      <c r="H46" s="29"/>
      <c r="I46" s="7"/>
      <c r="J46" s="8"/>
      <c r="K46" s="9"/>
      <c r="L46" s="9"/>
      <c r="M46" s="9"/>
      <c r="N46" s="10"/>
      <c r="O46" s="11"/>
      <c r="P46" s="11"/>
      <c r="Q46" s="12">
        <f t="shared" si="0"/>
        <v>0</v>
      </c>
      <c r="R46" s="13">
        <f t="shared" si="1"/>
        <v>0</v>
      </c>
      <c r="S46" s="13">
        <f t="shared" si="2"/>
        <v>0</v>
      </c>
      <c r="T46" s="14"/>
    </row>
    <row r="47" spans="1:20" x14ac:dyDescent="0.25">
      <c r="A47" s="6">
        <v>41</v>
      </c>
      <c r="B47" s="7" t="s">
        <v>375</v>
      </c>
      <c r="C47" s="8" t="s">
        <v>376</v>
      </c>
      <c r="D47" s="9" t="s">
        <v>29</v>
      </c>
      <c r="E47" s="9" t="s">
        <v>30</v>
      </c>
      <c r="F47" s="55">
        <v>20</v>
      </c>
      <c r="G47" s="7"/>
      <c r="H47" s="29"/>
      <c r="I47" s="7"/>
      <c r="J47" s="8"/>
      <c r="K47" s="9"/>
      <c r="L47" s="9"/>
      <c r="M47" s="9"/>
      <c r="N47" s="10"/>
      <c r="O47" s="11"/>
      <c r="P47" s="11"/>
      <c r="Q47" s="12">
        <f t="shared" si="0"/>
        <v>0</v>
      </c>
      <c r="R47" s="13">
        <f t="shared" si="1"/>
        <v>0</v>
      </c>
      <c r="S47" s="13">
        <f t="shared" si="2"/>
        <v>0</v>
      </c>
      <c r="T47" s="14"/>
    </row>
    <row r="48" spans="1:20" x14ac:dyDescent="0.25">
      <c r="A48" s="6">
        <v>42</v>
      </c>
      <c r="B48" s="7" t="s">
        <v>377</v>
      </c>
      <c r="C48" s="8" t="s">
        <v>378</v>
      </c>
      <c r="D48" s="9" t="s">
        <v>23</v>
      </c>
      <c r="E48" s="9" t="s">
        <v>379</v>
      </c>
      <c r="F48" s="55">
        <v>4</v>
      </c>
      <c r="G48" s="7"/>
      <c r="H48" s="29"/>
      <c r="I48" s="7"/>
      <c r="J48" s="8"/>
      <c r="K48" s="9"/>
      <c r="L48" s="9"/>
      <c r="M48" s="9"/>
      <c r="N48" s="10"/>
      <c r="O48" s="11"/>
      <c r="P48" s="11"/>
      <c r="Q48" s="12">
        <f t="shared" si="0"/>
        <v>0</v>
      </c>
      <c r="R48" s="13">
        <f t="shared" si="1"/>
        <v>0</v>
      </c>
      <c r="S48" s="13">
        <f t="shared" si="2"/>
        <v>0</v>
      </c>
      <c r="T48" s="14"/>
    </row>
    <row r="49" spans="1:20" x14ac:dyDescent="0.25">
      <c r="A49" s="6">
        <v>43</v>
      </c>
      <c r="B49" s="7" t="s">
        <v>380</v>
      </c>
      <c r="C49" s="8" t="s">
        <v>381</v>
      </c>
      <c r="D49" s="9" t="s">
        <v>23</v>
      </c>
      <c r="E49" s="9" t="s">
        <v>382</v>
      </c>
      <c r="F49" s="55">
        <v>4</v>
      </c>
      <c r="G49" s="7"/>
      <c r="H49" s="29"/>
      <c r="I49" s="7"/>
      <c r="J49" s="8"/>
      <c r="K49" s="9"/>
      <c r="L49" s="9"/>
      <c r="M49" s="9"/>
      <c r="N49" s="10"/>
      <c r="O49" s="11"/>
      <c r="P49" s="11"/>
      <c r="Q49" s="12">
        <f t="shared" si="0"/>
        <v>0</v>
      </c>
      <c r="R49" s="13">
        <f t="shared" si="1"/>
        <v>0</v>
      </c>
      <c r="S49" s="13">
        <f t="shared" si="2"/>
        <v>0</v>
      </c>
      <c r="T49" s="14"/>
    </row>
    <row r="50" spans="1:20" x14ac:dyDescent="0.25">
      <c r="A50" s="6">
        <v>44</v>
      </c>
      <c r="B50" s="7" t="s">
        <v>383</v>
      </c>
      <c r="C50" s="8" t="s">
        <v>384</v>
      </c>
      <c r="D50" s="9" t="s">
        <v>23</v>
      </c>
      <c r="E50" s="9" t="s">
        <v>385</v>
      </c>
      <c r="F50" s="55">
        <v>3</v>
      </c>
      <c r="G50" s="7"/>
      <c r="H50" s="29"/>
      <c r="I50" s="7"/>
      <c r="J50" s="8"/>
      <c r="K50" s="9"/>
      <c r="L50" s="9"/>
      <c r="M50" s="9"/>
      <c r="N50" s="10"/>
      <c r="O50" s="11"/>
      <c r="P50" s="11"/>
      <c r="Q50" s="12">
        <f t="shared" si="0"/>
        <v>0</v>
      </c>
      <c r="R50" s="13">
        <f t="shared" si="1"/>
        <v>0</v>
      </c>
      <c r="S50" s="13">
        <f t="shared" si="2"/>
        <v>0</v>
      </c>
      <c r="T50" s="14"/>
    </row>
    <row r="51" spans="1:20" x14ac:dyDescent="0.25">
      <c r="A51" s="6">
        <v>45</v>
      </c>
      <c r="B51" s="7" t="s">
        <v>386</v>
      </c>
      <c r="C51" s="8" t="s">
        <v>387</v>
      </c>
      <c r="D51" s="9" t="s">
        <v>23</v>
      </c>
      <c r="E51" s="9" t="s">
        <v>388</v>
      </c>
      <c r="F51" s="55">
        <v>2</v>
      </c>
      <c r="G51" s="7"/>
      <c r="H51" s="29"/>
      <c r="I51" s="7"/>
      <c r="J51" s="8"/>
      <c r="K51" s="9"/>
      <c r="L51" s="9"/>
      <c r="M51" s="9"/>
      <c r="N51" s="10"/>
      <c r="O51" s="11"/>
      <c r="P51" s="11"/>
      <c r="Q51" s="12">
        <f t="shared" si="0"/>
        <v>0</v>
      </c>
      <c r="R51" s="13">
        <f t="shared" si="1"/>
        <v>0</v>
      </c>
      <c r="S51" s="13">
        <f t="shared" si="2"/>
        <v>0</v>
      </c>
      <c r="T51" s="14"/>
    </row>
    <row r="52" spans="1:20" x14ac:dyDescent="0.25">
      <c r="A52" s="6">
        <v>46</v>
      </c>
      <c r="B52" s="7" t="s">
        <v>389</v>
      </c>
      <c r="C52" s="8" t="s">
        <v>390</v>
      </c>
      <c r="D52" s="9" t="s">
        <v>29</v>
      </c>
      <c r="E52" s="9" t="s">
        <v>391</v>
      </c>
      <c r="F52" s="55">
        <v>45</v>
      </c>
      <c r="G52" s="7"/>
      <c r="H52" s="29"/>
      <c r="I52" s="7"/>
      <c r="J52" s="8"/>
      <c r="K52" s="9"/>
      <c r="L52" s="9"/>
      <c r="M52" s="9"/>
      <c r="N52" s="10"/>
      <c r="O52" s="11"/>
      <c r="P52" s="11"/>
      <c r="Q52" s="12">
        <f t="shared" si="0"/>
        <v>0</v>
      </c>
      <c r="R52" s="13">
        <f t="shared" si="1"/>
        <v>0</v>
      </c>
      <c r="S52" s="13">
        <f t="shared" si="2"/>
        <v>0</v>
      </c>
      <c r="T52" s="14"/>
    </row>
    <row r="53" spans="1:20" x14ac:dyDescent="0.25">
      <c r="A53" s="6">
        <v>47</v>
      </c>
      <c r="B53" s="7" t="s">
        <v>392</v>
      </c>
      <c r="C53" s="8" t="s">
        <v>393</v>
      </c>
      <c r="D53" s="9" t="s">
        <v>29</v>
      </c>
      <c r="E53" s="9" t="s">
        <v>394</v>
      </c>
      <c r="F53" s="55">
        <v>4</v>
      </c>
      <c r="G53" s="7"/>
      <c r="H53" s="29"/>
      <c r="I53" s="7"/>
      <c r="J53" s="8"/>
      <c r="K53" s="9"/>
      <c r="L53" s="9"/>
      <c r="M53" s="9"/>
      <c r="N53" s="10"/>
      <c r="O53" s="11"/>
      <c r="P53" s="11"/>
      <c r="Q53" s="12">
        <f t="shared" si="0"/>
        <v>0</v>
      </c>
      <c r="R53" s="13">
        <f t="shared" si="1"/>
        <v>0</v>
      </c>
      <c r="S53" s="13">
        <f t="shared" si="2"/>
        <v>0</v>
      </c>
      <c r="T53" s="14"/>
    </row>
    <row r="54" spans="1:20" x14ac:dyDescent="0.25">
      <c r="A54" s="6">
        <v>48</v>
      </c>
      <c r="B54" s="7" t="s">
        <v>395</v>
      </c>
      <c r="C54" s="8" t="s">
        <v>396</v>
      </c>
      <c r="D54" s="9" t="s">
        <v>23</v>
      </c>
      <c r="E54" s="9" t="s">
        <v>397</v>
      </c>
      <c r="F54" s="55">
        <v>5</v>
      </c>
      <c r="G54" s="7"/>
      <c r="H54" s="29"/>
      <c r="I54" s="7"/>
      <c r="J54" s="8"/>
      <c r="K54" s="9"/>
      <c r="L54" s="9"/>
      <c r="M54" s="9"/>
      <c r="N54" s="10"/>
      <c r="O54" s="11"/>
      <c r="P54" s="11"/>
      <c r="Q54" s="12">
        <f t="shared" si="0"/>
        <v>0</v>
      </c>
      <c r="R54" s="13">
        <f t="shared" si="1"/>
        <v>0</v>
      </c>
      <c r="S54" s="13">
        <f t="shared" si="2"/>
        <v>0</v>
      </c>
      <c r="T54" s="14"/>
    </row>
    <row r="55" spans="1:20" x14ac:dyDescent="0.25">
      <c r="A55" s="6">
        <v>49</v>
      </c>
      <c r="B55" s="7" t="s">
        <v>398</v>
      </c>
      <c r="C55" s="8" t="s">
        <v>399</v>
      </c>
      <c r="D55" s="9" t="s">
        <v>23</v>
      </c>
      <c r="E55" s="9" t="s">
        <v>400</v>
      </c>
      <c r="F55" s="55">
        <v>6</v>
      </c>
      <c r="G55" s="7"/>
      <c r="H55" s="29"/>
      <c r="I55" s="7"/>
      <c r="J55" s="8"/>
      <c r="K55" s="9"/>
      <c r="L55" s="9"/>
      <c r="M55" s="9"/>
      <c r="N55" s="10"/>
      <c r="O55" s="11"/>
      <c r="P55" s="11"/>
      <c r="Q55" s="12">
        <f t="shared" si="0"/>
        <v>0</v>
      </c>
      <c r="R55" s="13">
        <f t="shared" si="1"/>
        <v>0</v>
      </c>
      <c r="S55" s="13">
        <f t="shared" si="2"/>
        <v>0</v>
      </c>
      <c r="T55" s="14"/>
    </row>
    <row r="56" spans="1:20" x14ac:dyDescent="0.25">
      <c r="A56" s="6">
        <v>50</v>
      </c>
      <c r="B56" s="7" t="s">
        <v>401</v>
      </c>
      <c r="C56" s="8" t="s">
        <v>402</v>
      </c>
      <c r="D56" s="9" t="s">
        <v>29</v>
      </c>
      <c r="E56" s="9" t="s">
        <v>30</v>
      </c>
      <c r="F56" s="55">
        <v>2</v>
      </c>
      <c r="G56" s="7"/>
      <c r="H56" s="29"/>
      <c r="I56" s="7"/>
      <c r="J56" s="8"/>
      <c r="K56" s="9"/>
      <c r="L56" s="9"/>
      <c r="M56" s="9"/>
      <c r="N56" s="10"/>
      <c r="O56" s="11"/>
      <c r="P56" s="11"/>
      <c r="Q56" s="12">
        <f t="shared" si="0"/>
        <v>0</v>
      </c>
      <c r="R56" s="13">
        <f t="shared" si="1"/>
        <v>0</v>
      </c>
      <c r="S56" s="13">
        <f t="shared" si="2"/>
        <v>0</v>
      </c>
      <c r="T56" s="14"/>
    </row>
    <row r="57" spans="1:20" x14ac:dyDescent="0.25">
      <c r="A57" s="6">
        <v>51</v>
      </c>
      <c r="B57" s="7" t="s">
        <v>403</v>
      </c>
      <c r="C57" s="8" t="s">
        <v>404</v>
      </c>
      <c r="D57" s="9" t="s">
        <v>23</v>
      </c>
      <c r="E57" s="9" t="s">
        <v>405</v>
      </c>
      <c r="F57" s="55">
        <v>2</v>
      </c>
      <c r="G57" s="7"/>
      <c r="H57" s="29"/>
      <c r="I57" s="7"/>
      <c r="J57" s="8"/>
      <c r="K57" s="9"/>
      <c r="L57" s="9"/>
      <c r="M57" s="9"/>
      <c r="N57" s="10"/>
      <c r="O57" s="11"/>
      <c r="P57" s="11"/>
      <c r="Q57" s="12">
        <f t="shared" si="0"/>
        <v>0</v>
      </c>
      <c r="R57" s="13">
        <f t="shared" si="1"/>
        <v>0</v>
      </c>
      <c r="S57" s="13">
        <f t="shared" si="2"/>
        <v>0</v>
      </c>
      <c r="T57" s="14"/>
    </row>
    <row r="58" spans="1:20" x14ac:dyDescent="0.25">
      <c r="A58" s="6">
        <v>52</v>
      </c>
      <c r="B58" s="7" t="s">
        <v>406</v>
      </c>
      <c r="C58" s="8" t="s">
        <v>407</v>
      </c>
      <c r="D58" s="9" t="s">
        <v>29</v>
      </c>
      <c r="E58" s="9" t="s">
        <v>55</v>
      </c>
      <c r="F58" s="55">
        <v>12</v>
      </c>
      <c r="G58" s="7"/>
      <c r="H58" s="29"/>
      <c r="I58" s="7"/>
      <c r="J58" s="8"/>
      <c r="K58" s="9"/>
      <c r="L58" s="9"/>
      <c r="M58" s="9"/>
      <c r="N58" s="10"/>
      <c r="O58" s="11"/>
      <c r="P58" s="11"/>
      <c r="Q58" s="12">
        <f t="shared" si="0"/>
        <v>0</v>
      </c>
      <c r="R58" s="13">
        <f t="shared" si="1"/>
        <v>0</v>
      </c>
      <c r="S58" s="13">
        <f t="shared" si="2"/>
        <v>0</v>
      </c>
      <c r="T58" s="14"/>
    </row>
    <row r="59" spans="1:20" x14ac:dyDescent="0.25">
      <c r="A59" s="6">
        <v>53</v>
      </c>
      <c r="B59" s="7" t="s">
        <v>408</v>
      </c>
      <c r="C59" s="8" t="s">
        <v>409</v>
      </c>
      <c r="D59" s="9" t="s">
        <v>23</v>
      </c>
      <c r="E59" s="9" t="s">
        <v>410</v>
      </c>
      <c r="F59" s="55">
        <v>7</v>
      </c>
      <c r="G59" s="7"/>
      <c r="H59" s="29"/>
      <c r="I59" s="7"/>
      <c r="J59" s="8"/>
      <c r="K59" s="9"/>
      <c r="L59" s="9"/>
      <c r="M59" s="9"/>
      <c r="N59" s="10"/>
      <c r="O59" s="11"/>
      <c r="P59" s="11"/>
      <c r="Q59" s="12">
        <f t="shared" si="0"/>
        <v>0</v>
      </c>
      <c r="R59" s="13">
        <f t="shared" si="1"/>
        <v>0</v>
      </c>
      <c r="S59" s="13">
        <f t="shared" si="2"/>
        <v>0</v>
      </c>
      <c r="T59" s="14"/>
    </row>
    <row r="60" spans="1:20" x14ac:dyDescent="0.25">
      <c r="A60" s="6">
        <v>54</v>
      </c>
      <c r="B60" s="7" t="s">
        <v>411</v>
      </c>
      <c r="C60" s="8" t="s">
        <v>412</v>
      </c>
      <c r="D60" s="9" t="s">
        <v>23</v>
      </c>
      <c r="E60" s="9" t="s">
        <v>413</v>
      </c>
      <c r="F60" s="55">
        <v>7</v>
      </c>
      <c r="G60" s="7"/>
      <c r="H60" s="29"/>
      <c r="I60" s="7"/>
      <c r="J60" s="8"/>
      <c r="K60" s="9"/>
      <c r="L60" s="9"/>
      <c r="M60" s="9"/>
      <c r="N60" s="10"/>
      <c r="O60" s="11"/>
      <c r="P60" s="11"/>
      <c r="Q60" s="12">
        <f t="shared" si="0"/>
        <v>0</v>
      </c>
      <c r="R60" s="13">
        <f t="shared" si="1"/>
        <v>0</v>
      </c>
      <c r="S60" s="13">
        <f t="shared" si="2"/>
        <v>0</v>
      </c>
      <c r="T60" s="14"/>
    </row>
    <row r="61" spans="1:20" x14ac:dyDescent="0.25">
      <c r="A61" s="6">
        <v>55</v>
      </c>
      <c r="B61" s="7" t="s">
        <v>414</v>
      </c>
      <c r="C61" s="8" t="s">
        <v>415</v>
      </c>
      <c r="D61" s="9" t="s">
        <v>23</v>
      </c>
      <c r="E61" s="9" t="s">
        <v>416</v>
      </c>
      <c r="F61" s="55">
        <v>3</v>
      </c>
      <c r="G61" s="7"/>
      <c r="H61" s="29"/>
      <c r="I61" s="7"/>
      <c r="J61" s="8"/>
      <c r="K61" s="9"/>
      <c r="L61" s="9"/>
      <c r="M61" s="9"/>
      <c r="N61" s="10"/>
      <c r="O61" s="11"/>
      <c r="P61" s="11"/>
      <c r="Q61" s="12">
        <f t="shared" si="0"/>
        <v>0</v>
      </c>
      <c r="R61" s="13">
        <f t="shared" si="1"/>
        <v>0</v>
      </c>
      <c r="S61" s="13">
        <f t="shared" si="2"/>
        <v>0</v>
      </c>
      <c r="T61" s="14"/>
    </row>
    <row r="62" spans="1:20" x14ac:dyDescent="0.25">
      <c r="A62" s="6">
        <v>56</v>
      </c>
      <c r="B62" s="7" t="s">
        <v>417</v>
      </c>
      <c r="C62" s="8" t="s">
        <v>418</v>
      </c>
      <c r="D62" s="9" t="s">
        <v>23</v>
      </c>
      <c r="E62" s="9" t="s">
        <v>419</v>
      </c>
      <c r="F62" s="55">
        <v>4</v>
      </c>
      <c r="G62" s="7"/>
      <c r="H62" s="29"/>
      <c r="I62" s="7"/>
      <c r="J62" s="8"/>
      <c r="K62" s="9"/>
      <c r="L62" s="9"/>
      <c r="M62" s="9"/>
      <c r="N62" s="10"/>
      <c r="O62" s="11"/>
      <c r="P62" s="11"/>
      <c r="Q62" s="12">
        <f t="shared" si="0"/>
        <v>0</v>
      </c>
      <c r="R62" s="13">
        <f t="shared" si="1"/>
        <v>0</v>
      </c>
      <c r="S62" s="13">
        <f t="shared" si="2"/>
        <v>0</v>
      </c>
      <c r="T62" s="14"/>
    </row>
    <row r="63" spans="1:20" x14ac:dyDescent="0.25">
      <c r="A63" s="6">
        <v>57</v>
      </c>
      <c r="B63" s="7" t="s">
        <v>440</v>
      </c>
      <c r="C63" s="8" t="s">
        <v>441</v>
      </c>
      <c r="D63" s="9" t="s">
        <v>23</v>
      </c>
      <c r="E63" s="9" t="s">
        <v>279</v>
      </c>
      <c r="F63" s="55">
        <v>12</v>
      </c>
      <c r="G63" s="7"/>
      <c r="H63" s="29"/>
      <c r="I63" s="7"/>
      <c r="J63" s="8"/>
      <c r="K63" s="9"/>
      <c r="L63" s="9"/>
      <c r="M63" s="9"/>
      <c r="N63" s="10"/>
      <c r="O63" s="11"/>
      <c r="P63" s="11"/>
      <c r="Q63" s="12">
        <f t="shared" si="0"/>
        <v>0</v>
      </c>
      <c r="R63" s="13">
        <f t="shared" si="1"/>
        <v>0</v>
      </c>
      <c r="S63" s="13">
        <f t="shared" si="2"/>
        <v>0</v>
      </c>
      <c r="T63" s="14"/>
    </row>
    <row r="64" spans="1:20" x14ac:dyDescent="0.25">
      <c r="A64" s="6">
        <v>58</v>
      </c>
      <c r="B64" s="7" t="s">
        <v>442</v>
      </c>
      <c r="C64" s="8" t="s">
        <v>443</v>
      </c>
      <c r="D64" s="9" t="s">
        <v>23</v>
      </c>
      <c r="E64" s="9" t="s">
        <v>444</v>
      </c>
      <c r="F64" s="55">
        <v>3</v>
      </c>
      <c r="G64" s="7"/>
      <c r="H64" s="29"/>
      <c r="I64" s="7"/>
      <c r="J64" s="8"/>
      <c r="K64" s="9"/>
      <c r="L64" s="9"/>
      <c r="M64" s="9"/>
      <c r="N64" s="10"/>
      <c r="O64" s="11"/>
      <c r="P64" s="11"/>
      <c r="Q64" s="12">
        <f t="shared" si="0"/>
        <v>0</v>
      </c>
      <c r="R64" s="13">
        <f t="shared" si="1"/>
        <v>0</v>
      </c>
      <c r="S64" s="13">
        <f t="shared" si="2"/>
        <v>0</v>
      </c>
      <c r="T64" s="14"/>
    </row>
    <row r="65" spans="1:20" x14ac:dyDescent="0.25">
      <c r="A65" s="6">
        <v>59</v>
      </c>
      <c r="B65" s="7" t="s">
        <v>445</v>
      </c>
      <c r="C65" s="8" t="s">
        <v>446</v>
      </c>
      <c r="D65" s="9" t="s">
        <v>23</v>
      </c>
      <c r="E65" s="9" t="s">
        <v>292</v>
      </c>
      <c r="F65" s="55">
        <v>10</v>
      </c>
      <c r="G65" s="7"/>
      <c r="H65" s="29"/>
      <c r="I65" s="7"/>
      <c r="J65" s="8"/>
      <c r="K65" s="9"/>
      <c r="L65" s="9"/>
      <c r="M65" s="9"/>
      <c r="N65" s="10"/>
      <c r="O65" s="11"/>
      <c r="P65" s="11"/>
      <c r="Q65" s="12">
        <f t="shared" si="0"/>
        <v>0</v>
      </c>
      <c r="R65" s="13">
        <f t="shared" si="1"/>
        <v>0</v>
      </c>
      <c r="S65" s="13">
        <f t="shared" si="2"/>
        <v>0</v>
      </c>
      <c r="T65" s="14"/>
    </row>
    <row r="66" spans="1:20" x14ac:dyDescent="0.25">
      <c r="A66" s="6">
        <v>60</v>
      </c>
      <c r="B66" s="7" t="s">
        <v>447</v>
      </c>
      <c r="C66" s="8" t="s">
        <v>448</v>
      </c>
      <c r="D66" s="9" t="s">
        <v>23</v>
      </c>
      <c r="E66" s="9" t="s">
        <v>292</v>
      </c>
      <c r="F66" s="55">
        <v>6</v>
      </c>
      <c r="G66" s="7"/>
      <c r="H66" s="29"/>
      <c r="I66" s="7"/>
      <c r="J66" s="8"/>
      <c r="K66" s="9"/>
      <c r="L66" s="9"/>
      <c r="M66" s="9"/>
      <c r="N66" s="10"/>
      <c r="O66" s="11"/>
      <c r="P66" s="11"/>
      <c r="Q66" s="12">
        <f t="shared" si="0"/>
        <v>0</v>
      </c>
      <c r="R66" s="13">
        <f t="shared" si="1"/>
        <v>0</v>
      </c>
      <c r="S66" s="13">
        <f t="shared" si="2"/>
        <v>0</v>
      </c>
      <c r="T66" s="14"/>
    </row>
    <row r="67" spans="1:20" x14ac:dyDescent="0.25">
      <c r="A67" s="6">
        <v>61</v>
      </c>
      <c r="B67" s="7" t="s">
        <v>449</v>
      </c>
      <c r="C67" s="8" t="s">
        <v>450</v>
      </c>
      <c r="D67" s="9" t="s">
        <v>23</v>
      </c>
      <c r="E67" s="9" t="s">
        <v>322</v>
      </c>
      <c r="F67" s="55">
        <v>20</v>
      </c>
      <c r="G67" s="7"/>
      <c r="H67" s="7"/>
      <c r="I67" s="7"/>
      <c r="J67" s="8"/>
      <c r="K67" s="9"/>
      <c r="L67" s="9"/>
      <c r="M67" s="9"/>
      <c r="N67" s="10"/>
      <c r="O67" s="11"/>
      <c r="P67" s="11"/>
      <c r="Q67" s="12">
        <f t="shared" si="0"/>
        <v>0</v>
      </c>
      <c r="R67" s="13">
        <f t="shared" si="1"/>
        <v>0</v>
      </c>
      <c r="S67" s="13">
        <f t="shared" si="2"/>
        <v>0</v>
      </c>
      <c r="T67" s="14"/>
    </row>
    <row r="68" spans="1:20" x14ac:dyDescent="0.25">
      <c r="A68" s="6">
        <v>62</v>
      </c>
      <c r="B68" s="7" t="s">
        <v>451</v>
      </c>
      <c r="C68" s="8" t="s">
        <v>452</v>
      </c>
      <c r="D68" s="9" t="s">
        <v>23</v>
      </c>
      <c r="E68" s="9" t="s">
        <v>583</v>
      </c>
      <c r="F68" s="55">
        <v>6</v>
      </c>
      <c r="G68" s="7"/>
      <c r="H68" s="7"/>
      <c r="I68" s="7"/>
      <c r="J68" s="8"/>
      <c r="K68" s="9"/>
      <c r="L68" s="9"/>
      <c r="M68" s="9"/>
      <c r="N68" s="10"/>
      <c r="O68" s="11"/>
      <c r="P68" s="11"/>
      <c r="Q68" s="12">
        <f t="shared" si="0"/>
        <v>0</v>
      </c>
      <c r="R68" s="13">
        <f t="shared" si="1"/>
        <v>0</v>
      </c>
      <c r="S68" s="13">
        <f t="shared" si="2"/>
        <v>0</v>
      </c>
      <c r="T68" s="14"/>
    </row>
    <row r="69" spans="1:20" x14ac:dyDescent="0.25">
      <c r="A69" s="15"/>
      <c r="B69" s="16"/>
      <c r="C69" s="17" t="s">
        <v>457</v>
      </c>
      <c r="D69" s="18"/>
      <c r="E69" s="18"/>
      <c r="F69" s="19"/>
      <c r="G69" s="16"/>
      <c r="H69" s="16"/>
      <c r="I69" s="16"/>
      <c r="J69" s="17"/>
      <c r="K69" s="18"/>
      <c r="L69" s="18"/>
      <c r="M69" s="18"/>
      <c r="N69" s="20"/>
      <c r="O69" s="21"/>
      <c r="P69" s="21"/>
      <c r="Q69" s="20"/>
      <c r="R69" s="21">
        <f>SUM(R7:R68)</f>
        <v>0</v>
      </c>
      <c r="S69" s="21">
        <f>SUM(S7:S68)</f>
        <v>0</v>
      </c>
      <c r="T69" s="22"/>
    </row>
    <row r="70" spans="1:20" x14ac:dyDescent="0.25">
      <c r="B70" s="1"/>
      <c r="C70" s="1"/>
      <c r="D70" s="1"/>
      <c r="E70" s="1"/>
      <c r="F70" s="2"/>
      <c r="G70" s="1"/>
      <c r="H70" s="1"/>
      <c r="I70" s="1"/>
      <c r="J70" s="1"/>
      <c r="K70" s="1"/>
      <c r="L70" s="1"/>
      <c r="M70" s="1"/>
      <c r="N70" s="3"/>
      <c r="O70" s="2"/>
      <c r="P70" s="2"/>
      <c r="Q70" s="3"/>
      <c r="R70" s="2"/>
      <c r="S70" s="2"/>
    </row>
    <row r="71" spans="1:20" x14ac:dyDescent="0.25">
      <c r="B71" s="1"/>
      <c r="C71" s="1"/>
      <c r="D71" s="1"/>
      <c r="E71" s="1"/>
      <c r="F71" s="2"/>
      <c r="G71" s="1"/>
      <c r="H71" s="1"/>
      <c r="I71" s="1"/>
      <c r="J71" s="1"/>
      <c r="K71" s="1"/>
      <c r="L71" s="1"/>
      <c r="M71" s="1"/>
      <c r="N71" s="3"/>
      <c r="O71" s="2"/>
      <c r="P71" s="2"/>
      <c r="Q71" s="3"/>
      <c r="R71" s="2"/>
      <c r="S71" s="2"/>
    </row>
    <row r="72" spans="1:20" x14ac:dyDescent="0.25">
      <c r="B72" s="1"/>
      <c r="C72" s="1"/>
      <c r="D72" s="1"/>
      <c r="E72" s="1"/>
      <c r="F72" s="2"/>
      <c r="G72" s="1"/>
      <c r="H72" s="1"/>
      <c r="I72" s="1"/>
      <c r="J72" s="1"/>
      <c r="K72" s="1"/>
      <c r="L72" s="1"/>
      <c r="M72" s="1"/>
      <c r="N72" s="3"/>
      <c r="O72" s="2"/>
      <c r="P72" s="2"/>
      <c r="Q72" s="3"/>
      <c r="R72" s="2"/>
      <c r="S72" s="2"/>
    </row>
    <row r="73" spans="1:20" x14ac:dyDescent="0.25">
      <c r="B73" s="1"/>
      <c r="C73" s="1"/>
      <c r="D73" s="1"/>
      <c r="E73" s="1"/>
      <c r="F73" s="2"/>
      <c r="G73" s="1"/>
      <c r="H73" s="1"/>
      <c r="I73" s="1"/>
      <c r="J73" s="1"/>
      <c r="K73" s="1"/>
      <c r="L73" s="1"/>
      <c r="M73" s="1"/>
      <c r="N73" s="3"/>
      <c r="O73" s="2"/>
      <c r="P73" s="2"/>
      <c r="Q73" s="3"/>
      <c r="R73" s="2"/>
      <c r="S73" s="2"/>
    </row>
    <row r="74" spans="1:20" x14ac:dyDescent="0.25">
      <c r="B74" s="1"/>
      <c r="C74" s="1"/>
      <c r="D74" s="1"/>
      <c r="E74" s="1"/>
      <c r="F74" s="2"/>
      <c r="G74" s="1"/>
      <c r="H74" s="1"/>
      <c r="I74" s="1"/>
      <c r="J74" s="1"/>
      <c r="K74" s="1"/>
      <c r="L74" s="1"/>
      <c r="M74" s="1"/>
      <c r="N74" s="3"/>
      <c r="O74" s="2"/>
      <c r="P74" s="2"/>
      <c r="Q74" s="3"/>
      <c r="R74" s="2"/>
      <c r="S74" s="2"/>
    </row>
    <row r="75" spans="1:20" x14ac:dyDescent="0.25">
      <c r="B75" s="1"/>
      <c r="C75" s="1"/>
      <c r="D75" s="1"/>
      <c r="E75" s="1"/>
      <c r="F75" s="2"/>
      <c r="G75" s="1"/>
      <c r="H75" s="1"/>
      <c r="I75" s="1"/>
      <c r="J75" s="1"/>
      <c r="K75" s="1"/>
      <c r="L75" s="1"/>
      <c r="M75" s="1"/>
      <c r="N75" s="3"/>
      <c r="O75" s="2"/>
      <c r="P75" s="2"/>
      <c r="Q75" s="3"/>
      <c r="R75" s="2"/>
      <c r="S75" s="2"/>
    </row>
    <row r="76" spans="1:20" x14ac:dyDescent="0.25">
      <c r="B76" s="1"/>
      <c r="C76" s="1"/>
      <c r="D76" s="1"/>
      <c r="E76" s="1"/>
      <c r="F76" s="2"/>
      <c r="G76" s="1"/>
      <c r="H76" s="1"/>
      <c r="I76" s="1"/>
      <c r="J76" s="1"/>
      <c r="K76" s="1"/>
      <c r="L76" s="1"/>
      <c r="M76" s="1"/>
      <c r="N76" s="3"/>
      <c r="O76" s="2"/>
      <c r="P76" s="2"/>
      <c r="Q76" s="3"/>
      <c r="R76" s="2"/>
      <c r="S76" s="2"/>
    </row>
    <row r="77" spans="1:20" x14ac:dyDescent="0.25">
      <c r="B77" s="1"/>
      <c r="C77" s="1"/>
      <c r="D77" s="1"/>
      <c r="E77" s="1"/>
      <c r="F77" s="2"/>
      <c r="G77" s="1"/>
      <c r="H77" s="1"/>
      <c r="I77" s="1"/>
      <c r="J77" s="1"/>
      <c r="K77" s="1"/>
      <c r="L77" s="1"/>
      <c r="M77" s="1"/>
      <c r="N77" s="3"/>
      <c r="O77" s="2"/>
      <c r="P77" s="2"/>
      <c r="Q77" s="3"/>
      <c r="R77" s="2"/>
      <c r="S77" s="2"/>
    </row>
    <row r="78" spans="1:20" x14ac:dyDescent="0.25">
      <c r="B78" s="1"/>
      <c r="C78" s="1"/>
      <c r="D78" s="1"/>
      <c r="E78" s="1"/>
      <c r="F78" s="2"/>
      <c r="G78" s="1"/>
      <c r="H78" s="1"/>
      <c r="I78" s="1"/>
      <c r="J78" s="1"/>
      <c r="K78" s="1"/>
      <c r="L78" s="1"/>
      <c r="M78" s="1"/>
      <c r="N78" s="3"/>
      <c r="O78" s="2"/>
      <c r="P78" s="2"/>
      <c r="Q78" s="3"/>
      <c r="R78" s="2"/>
      <c r="S78" s="2"/>
    </row>
    <row r="79" spans="1:20" x14ac:dyDescent="0.25">
      <c r="B79" s="1"/>
      <c r="C79" s="1"/>
      <c r="D79" s="1"/>
      <c r="E79" s="1"/>
      <c r="F79" s="2"/>
      <c r="G79" s="1"/>
      <c r="H79" s="1"/>
      <c r="I79" s="1"/>
      <c r="J79" s="1"/>
      <c r="K79" s="1"/>
      <c r="L79" s="1"/>
      <c r="M79" s="1"/>
      <c r="N79" s="3"/>
      <c r="O79" s="2"/>
      <c r="P79" s="2"/>
      <c r="Q79" s="3"/>
      <c r="R79" s="2"/>
      <c r="S79" s="2"/>
    </row>
  </sheetData>
  <mergeCells count="3">
    <mergeCell ref="A1:T1"/>
    <mergeCell ref="A2:T2"/>
    <mergeCell ref="A3:T3"/>
  </mergeCells>
  <phoneticPr fontId="8" type="noConversion"/>
  <dataValidations count="1">
    <dataValidation type="list" errorStyle="information" allowBlank="1" showInputMessage="1" showErrorMessage="1" sqref="D7:D68" xr:uid="{24D1D81E-1707-4D98-9727-7AB0DC91198B}">
      <formula1>"H,KG,KO,L,M,M2,M3,MW,PA,PM,PN,ST,T,AMP,GRA,PAK,SC,ZAV,KOS,BLK,KRT,SET,IZV,KPL,GAR,SK,ROL,KM,DOZ"</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6EDD5-D7BA-4809-BF3E-E7BBA8ED4696}">
  <dimension ref="A1:D14"/>
  <sheetViews>
    <sheetView workbookViewId="0">
      <selection activeCell="I31" sqref="I31"/>
    </sheetView>
  </sheetViews>
  <sheetFormatPr defaultRowHeight="15" x14ac:dyDescent="0.25"/>
  <cols>
    <col min="1" max="1" width="50.7109375" customWidth="1"/>
    <col min="2" max="2" width="10.7109375" customWidth="1"/>
    <col min="3" max="4" width="18" customWidth="1"/>
  </cols>
  <sheetData>
    <row r="1" spans="1:4" x14ac:dyDescent="0.25">
      <c r="A1" s="53" t="s">
        <v>458</v>
      </c>
      <c r="B1" s="53"/>
      <c r="C1" s="53"/>
      <c r="D1" s="53"/>
    </row>
    <row r="2" spans="1:4" x14ac:dyDescent="0.25">
      <c r="A2" s="23"/>
      <c r="B2" s="23"/>
      <c r="C2" s="23" t="s">
        <v>459</v>
      </c>
      <c r="D2" s="23" t="s">
        <v>460</v>
      </c>
    </row>
    <row r="3" spans="1:4" x14ac:dyDescent="0.25">
      <c r="A3" s="24" t="s">
        <v>461</v>
      </c>
      <c r="B3" s="23"/>
      <c r="C3" s="25">
        <f>'1_Sklop Laboratorijski material'!R48</f>
        <v>0</v>
      </c>
      <c r="D3" s="25">
        <f>'1_Sklop Laboratorijski material'!S48</f>
        <v>0</v>
      </c>
    </row>
    <row r="4" spans="1:4" x14ac:dyDescent="0.25">
      <c r="A4" s="24" t="s">
        <v>462</v>
      </c>
      <c r="B4" s="23"/>
      <c r="C4" s="25">
        <f>'2_Sklop Reagenti za hematološki'!R17</f>
        <v>0</v>
      </c>
      <c r="D4" s="25">
        <f>'2_Sklop Reagenti za hematološki'!S17</f>
        <v>0</v>
      </c>
    </row>
    <row r="5" spans="1:4" x14ac:dyDescent="0.25">
      <c r="A5" s="24" t="s">
        <v>463</v>
      </c>
      <c r="B5" s="23"/>
      <c r="C5" s="25">
        <f>'3_Sklop Reagenti za QUIKREAD GO'!R9</f>
        <v>0</v>
      </c>
      <c r="D5" s="25">
        <f>'3_Sklop Reagenti za QUIKREAD GO'!S9</f>
        <v>0</v>
      </c>
    </row>
    <row r="6" spans="1:4" x14ac:dyDescent="0.25">
      <c r="A6" s="24" t="s">
        <v>464</v>
      </c>
      <c r="B6" s="23"/>
      <c r="C6" s="25">
        <f>'4_Sklop Kontrola'!R26</f>
        <v>0</v>
      </c>
      <c r="D6" s="25">
        <f>'4_Sklop Kontrola'!S26</f>
        <v>0</v>
      </c>
    </row>
    <row r="7" spans="1:4" ht="30" x14ac:dyDescent="0.25">
      <c r="A7" s="24" t="s">
        <v>465</v>
      </c>
      <c r="B7" s="23"/>
      <c r="C7" s="25">
        <f>'5_Sklop Reagenti za analizatorj'!R22</f>
        <v>0</v>
      </c>
      <c r="D7" s="25">
        <f>'5_Sklop Reagenti za analizatorj'!S22</f>
        <v>0</v>
      </c>
    </row>
    <row r="8" spans="1:4" x14ac:dyDescent="0.25">
      <c r="A8" s="24" t="s">
        <v>466</v>
      </c>
      <c r="B8" s="23"/>
      <c r="C8" s="25">
        <f>'6_Sklop Hitri testi'!R16</f>
        <v>0</v>
      </c>
      <c r="D8" s="25">
        <f>'6_Sklop Hitri testi'!S16</f>
        <v>0</v>
      </c>
    </row>
    <row r="9" spans="1:4" x14ac:dyDescent="0.25">
      <c r="A9" s="24" t="s">
        <v>467</v>
      </c>
      <c r="B9" s="23"/>
      <c r="C9" s="25">
        <f>'7_Sklop Pribor za kapilarni in '!R37</f>
        <v>0</v>
      </c>
      <c r="D9" s="25">
        <f>'7_Sklop Pribor za kapilarni in '!S37</f>
        <v>0</v>
      </c>
    </row>
    <row r="10" spans="1:4" x14ac:dyDescent="0.25">
      <c r="A10" s="24" t="s">
        <v>468</v>
      </c>
      <c r="B10" s="23"/>
      <c r="C10" s="25">
        <f>'9_Sklop Material vezan na hemo'!R10</f>
        <v>0</v>
      </c>
      <c r="D10" s="25">
        <f>'9_Sklop Material vezan na hemo'!S10</f>
        <v>0</v>
      </c>
    </row>
    <row r="11" spans="1:4" x14ac:dyDescent="0.25">
      <c r="A11" s="24" t="s">
        <v>469</v>
      </c>
      <c r="B11" s="23"/>
      <c r="C11" s="25">
        <f>'10_Sklop Reagenti za analizator'!R69</f>
        <v>0</v>
      </c>
      <c r="D11" s="25">
        <f>'10_Sklop Reagenti za analizator'!S69</f>
        <v>0</v>
      </c>
    </row>
    <row r="12" spans="1:4" x14ac:dyDescent="0.25">
      <c r="A12" s="24"/>
      <c r="B12" s="23"/>
      <c r="C12" s="25"/>
      <c r="D12" s="25"/>
    </row>
    <row r="13" spans="1:4" x14ac:dyDescent="0.25">
      <c r="A13" s="24" t="s">
        <v>470</v>
      </c>
      <c r="B13" s="23"/>
      <c r="C13" s="25">
        <f>SUM(C3:C11)</f>
        <v>0</v>
      </c>
      <c r="D13" s="25">
        <f>SUM(D3:D11)</f>
        <v>0</v>
      </c>
    </row>
    <row r="14" spans="1:4" x14ac:dyDescent="0.25">
      <c r="A14" s="24"/>
      <c r="B14" s="23"/>
      <c r="C14" s="25"/>
      <c r="D14" s="25"/>
    </row>
  </sheetData>
  <mergeCells count="1">
    <mergeCell ref="A1:D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CB136-86B9-4854-A956-9DC4EDCAA7EC}">
  <dimension ref="A1:B34"/>
  <sheetViews>
    <sheetView workbookViewId="0">
      <selection activeCell="O28" sqref="O28"/>
    </sheetView>
  </sheetViews>
  <sheetFormatPr defaultRowHeight="15" x14ac:dyDescent="0.25"/>
  <cols>
    <col min="1" max="1" width="10.7109375" customWidth="1"/>
    <col min="2" max="2" width="20.7109375" customWidth="1"/>
  </cols>
  <sheetData>
    <row r="1" spans="1:2" x14ac:dyDescent="0.25">
      <c r="A1" s="54" t="s">
        <v>471</v>
      </c>
      <c r="B1" s="54"/>
    </row>
    <row r="2" spans="1:2" x14ac:dyDescent="0.25">
      <c r="A2" s="26" t="s">
        <v>472</v>
      </c>
      <c r="B2" s="26" t="s">
        <v>473</v>
      </c>
    </row>
    <row r="3" spans="1:2" x14ac:dyDescent="0.25">
      <c r="A3" s="1" t="s">
        <v>474</v>
      </c>
      <c r="B3" s="1" t="s">
        <v>475</v>
      </c>
    </row>
    <row r="4" spans="1:2" x14ac:dyDescent="0.25">
      <c r="A4" s="1" t="s">
        <v>476</v>
      </c>
      <c r="B4" s="1" t="s">
        <v>477</v>
      </c>
    </row>
    <row r="5" spans="1:2" x14ac:dyDescent="0.25">
      <c r="A5" s="1" t="s">
        <v>478</v>
      </c>
      <c r="B5" s="1" t="s">
        <v>479</v>
      </c>
    </row>
    <row r="6" spans="1:2" x14ac:dyDescent="0.25">
      <c r="A6" s="1" t="s">
        <v>480</v>
      </c>
      <c r="B6" s="1" t="s">
        <v>481</v>
      </c>
    </row>
    <row r="7" spans="1:2" x14ac:dyDescent="0.25">
      <c r="A7" s="1" t="s">
        <v>482</v>
      </c>
      <c r="B7" s="1" t="s">
        <v>483</v>
      </c>
    </row>
    <row r="8" spans="1:2" x14ac:dyDescent="0.25">
      <c r="A8" s="1" t="s">
        <v>484</v>
      </c>
      <c r="B8" s="1" t="s">
        <v>485</v>
      </c>
    </row>
    <row r="9" spans="1:2" x14ac:dyDescent="0.25">
      <c r="A9" s="1" t="s">
        <v>486</v>
      </c>
      <c r="B9" s="1" t="s">
        <v>487</v>
      </c>
    </row>
    <row r="10" spans="1:2" x14ac:dyDescent="0.25">
      <c r="A10" s="1" t="s">
        <v>488</v>
      </c>
      <c r="B10" s="1" t="s">
        <v>489</v>
      </c>
    </row>
    <row r="11" spans="1:2" x14ac:dyDescent="0.25">
      <c r="A11" s="1" t="s">
        <v>490</v>
      </c>
      <c r="B11" s="1" t="s">
        <v>491</v>
      </c>
    </row>
    <row r="12" spans="1:2" x14ac:dyDescent="0.25">
      <c r="A12" s="1" t="s">
        <v>492</v>
      </c>
      <c r="B12" s="1" t="s">
        <v>493</v>
      </c>
    </row>
    <row r="13" spans="1:2" x14ac:dyDescent="0.25">
      <c r="A13" s="1" t="s">
        <v>494</v>
      </c>
      <c r="B13" s="1" t="s">
        <v>495</v>
      </c>
    </row>
    <row r="14" spans="1:2" x14ac:dyDescent="0.25">
      <c r="A14" s="1" t="s">
        <v>29</v>
      </c>
      <c r="B14" s="1" t="s">
        <v>29</v>
      </c>
    </row>
    <row r="15" spans="1:2" x14ac:dyDescent="0.25">
      <c r="A15" s="1" t="s">
        <v>496</v>
      </c>
      <c r="B15" s="1" t="s">
        <v>497</v>
      </c>
    </row>
    <row r="16" spans="1:2" x14ac:dyDescent="0.25">
      <c r="A16" s="1" t="s">
        <v>498</v>
      </c>
      <c r="B16" s="1" t="s">
        <v>499</v>
      </c>
    </row>
    <row r="17" spans="1:2" x14ac:dyDescent="0.25">
      <c r="A17" s="1" t="s">
        <v>500</v>
      </c>
      <c r="B17" s="1" t="s">
        <v>501</v>
      </c>
    </row>
    <row r="18" spans="1:2" x14ac:dyDescent="0.25">
      <c r="A18" s="1" t="s">
        <v>502</v>
      </c>
      <c r="B18" s="1" t="s">
        <v>503</v>
      </c>
    </row>
    <row r="19" spans="1:2" x14ac:dyDescent="0.25">
      <c r="A19" s="1" t="s">
        <v>504</v>
      </c>
      <c r="B19" s="1" t="s">
        <v>505</v>
      </c>
    </row>
    <row r="20" spans="1:2" x14ac:dyDescent="0.25">
      <c r="A20" s="1" t="s">
        <v>189</v>
      </c>
      <c r="B20" s="1" t="s">
        <v>506</v>
      </c>
    </row>
    <row r="21" spans="1:2" x14ac:dyDescent="0.25">
      <c r="A21" s="1" t="s">
        <v>507</v>
      </c>
      <c r="B21" s="1" t="s">
        <v>508</v>
      </c>
    </row>
    <row r="22" spans="1:2" x14ac:dyDescent="0.25">
      <c r="A22" s="1" t="s">
        <v>509</v>
      </c>
      <c r="B22" s="1" t="s">
        <v>510</v>
      </c>
    </row>
    <row r="23" spans="1:2" x14ac:dyDescent="0.25">
      <c r="A23" s="1" t="s">
        <v>511</v>
      </c>
      <c r="B23" s="1" t="s">
        <v>512</v>
      </c>
    </row>
    <row r="24" spans="1:2" x14ac:dyDescent="0.25">
      <c r="A24" s="1" t="s">
        <v>513</v>
      </c>
      <c r="B24" s="1" t="s">
        <v>514</v>
      </c>
    </row>
    <row r="25" spans="1:2" x14ac:dyDescent="0.25">
      <c r="A25" s="1" t="s">
        <v>515</v>
      </c>
      <c r="B25" s="1" t="s">
        <v>515</v>
      </c>
    </row>
    <row r="26" spans="1:2" x14ac:dyDescent="0.25">
      <c r="A26" s="1" t="s">
        <v>516</v>
      </c>
      <c r="B26" s="1" t="s">
        <v>517</v>
      </c>
    </row>
    <row r="27" spans="1:2" x14ac:dyDescent="0.25">
      <c r="A27" s="1" t="s">
        <v>518</v>
      </c>
      <c r="B27" s="1" t="s">
        <v>519</v>
      </c>
    </row>
    <row r="28" spans="1:2" x14ac:dyDescent="0.25">
      <c r="A28" s="1" t="s">
        <v>23</v>
      </c>
      <c r="B28" s="1" t="s">
        <v>520</v>
      </c>
    </row>
    <row r="29" spans="1:2" x14ac:dyDescent="0.25">
      <c r="A29" s="1" t="s">
        <v>521</v>
      </c>
      <c r="B29" s="1" t="s">
        <v>522</v>
      </c>
    </row>
    <row r="30" spans="1:2" x14ac:dyDescent="0.25">
      <c r="A30" s="1" t="s">
        <v>523</v>
      </c>
      <c r="B30" s="1" t="s">
        <v>524</v>
      </c>
    </row>
    <row r="31" spans="1:2" x14ac:dyDescent="0.25">
      <c r="A31" s="1" t="s">
        <v>39</v>
      </c>
      <c r="B31" s="1" t="s">
        <v>525</v>
      </c>
    </row>
    <row r="32" spans="1:2" x14ac:dyDescent="0.25">
      <c r="A32" s="1"/>
      <c r="B32" s="1"/>
    </row>
    <row r="33" spans="1:2" x14ac:dyDescent="0.25">
      <c r="A33" s="1"/>
      <c r="B33" s="1"/>
    </row>
    <row r="34" spans="1:2" x14ac:dyDescent="0.25">
      <c r="A34" s="1"/>
      <c r="B34" s="1"/>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1_Sklop Laboratorijski material</vt:lpstr>
      <vt:lpstr>2_Sklop Reagenti za hematološki</vt:lpstr>
      <vt:lpstr>3_Sklop Reagenti za QUIKREAD GO</vt:lpstr>
      <vt:lpstr>4_Sklop Kontrola</vt:lpstr>
      <vt:lpstr>5_Sklop Reagenti za analizatorj</vt:lpstr>
      <vt:lpstr>6_Sklop Hitri testi</vt:lpstr>
      <vt:lpstr>7_Sklop Pribor za kapilarni in </vt:lpstr>
      <vt:lpstr>8_Sklop Zunanja kontrola</vt:lpstr>
      <vt:lpstr>9_Sklop Material vezan na hemo</vt:lpstr>
      <vt:lpstr>10_Sklop Reagenti za analizator</vt:lpstr>
      <vt:lpstr>Rekapitulacija po sklopih</vt:lpstr>
      <vt:lpstr>Merske enote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Cus</dc:creator>
  <cp:lastModifiedBy>Monika Cus</cp:lastModifiedBy>
  <dcterms:created xsi:type="dcterms:W3CDTF">2025-09-15T08:54:34Z</dcterms:created>
  <dcterms:modified xsi:type="dcterms:W3CDTF">2025-12-03T10:02:56Z</dcterms:modified>
</cp:coreProperties>
</file>